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AlgorithmName="SHA-512" workbookHashValue="TrqnN0wyydBY+Yoh0h50G/+yVbBHvSeM7f34JVwmYqs3Dnge6djPG7mjdlYYcG8VnM55YtwsMgnWw4hfZnFNtw==" workbookSaltValue="WkGM3ncj4qEJGqTmnT6rmA==" workbookSpinCount="100000" lockStructure="1"/>
  <bookViews>
    <workbookView windowWidth="28800" windowHeight="12540" activeTab="5"/>
  </bookViews>
  <sheets>
    <sheet name="A02" sheetId="36" r:id="rId1"/>
    <sheet name="C0222" sheetId="37" r:id="rId2"/>
    <sheet name="C0223" sheetId="6" r:id="rId3"/>
    <sheet name="C0224" sheetId="40" r:id="rId4"/>
    <sheet name="C0225" sheetId="8" r:id="rId5"/>
    <sheet name="C0231" sheetId="42" r:id="rId6"/>
    <sheet name="C0241" sheetId="38" r:id="rId7"/>
    <sheet name="C0242" sheetId="11" r:id="rId8"/>
  </sheets>
  <calcPr calcId="144525"/>
</workbook>
</file>

<file path=xl/sharedStrings.xml><?xml version="1.0" encoding="utf-8"?>
<sst xmlns="http://schemas.openxmlformats.org/spreadsheetml/2006/main" count="122" uniqueCount="89">
  <si>
    <t>监测项目</t>
  </si>
  <si>
    <t>监测要素</t>
  </si>
  <si>
    <t>核心监测点</t>
  </si>
  <si>
    <t>数据说明</t>
  </si>
  <si>
    <t>数据采集点</t>
  </si>
  <si>
    <t>填报内容</t>
  </si>
  <si>
    <t>数据单位</t>
  </si>
  <si>
    <t>数据来源</t>
  </si>
  <si>
    <t>A02
培养拔尖创新人才
(4)</t>
  </si>
  <si>
    <t>B021
教书育人
(2)</t>
  </si>
  <si>
    <t>C0211 导师责任落实情况写实</t>
  </si>
  <si>
    <t>建设学科的研究生导师2016年以来在提升工作水平、营造和谐师生关系,发挥导师在研究生思政教育中“第一责任人”的作用方面的显著成效。一般300字以内。</t>
  </si>
  <si>
    <t>300字以内文本</t>
  </si>
  <si>
    <t>字</t>
  </si>
  <si>
    <t>学科填报</t>
  </si>
  <si>
    <t>C0212 实验室、科研团队等党建情况写实</t>
  </si>
  <si>
    <t>建设学科2016年以来在全面推进高校党的各项工作，着力扩大党组织覆盖面，有效发挥高校基层党组织战斗堡垒作用和党员先锋模范作用方面采取的创新举措和取得的成效。一般300字以内。</t>
  </si>
  <si>
    <t>B022
培养过程
(6)</t>
  </si>
  <si>
    <t>C0221 国家级教学成果奖数</t>
  </si>
  <si>
    <t>建设学科2018年以第一完成单位、第一完成人获得的国家级教学成果奖的数量。</t>
  </si>
  <si>
    <t>高等教育教学成果奖获奖数</t>
  </si>
  <si>
    <t>项</t>
  </si>
  <si>
    <t>基础教育教学成果奖获奖数</t>
  </si>
  <si>
    <t>职业教育教学成果奖获奖数</t>
  </si>
  <si>
    <t>C0222 硕士导师数和博士导师数</t>
  </si>
  <si>
    <t>2016年以来各学年，建设学科专任教师中担任硕士研究生导师的数量和博士研究生导师的数量。</t>
  </si>
  <si>
    <t>/</t>
  </si>
  <si>
    <t>C0223 给本科生上课的正教授人数</t>
  </si>
  <si>
    <t>依据教学年度内公布的课程表计算正教授给本科生上课的人数。</t>
  </si>
  <si>
    <t>C0224 本科生、硕士生、博士生(含留学生)国内外竞赛获奖项目清单</t>
  </si>
  <si>
    <t>2016年以来，建设学科在学本科生、硕士生、博士生，以上均含留学生，在国内外各类竞赛中的获奖情况。</t>
  </si>
  <si>
    <t>获奖数</t>
  </si>
  <si>
    <t>C0225 本科生、硕士生、博士生(含留学生)以第一作者/通讯作者发表
的代表性论文清单</t>
  </si>
  <si>
    <t>2016年以来各年度，建设学科在学本科生、硕士生、博士生，以上均含留学生，以第一作者或通讯作者身份发表的代表性学术论文，年度填写10篇以内。</t>
  </si>
  <si>
    <t>获奖总数</t>
  </si>
  <si>
    <t>B023
毕业就业
(3)</t>
  </si>
  <si>
    <t>C0231 学科领域突出贡献者清单</t>
  </si>
  <si>
    <t>本学科2009届以来的毕业生在学科领域的突出贡献者，填写10人以内。</t>
  </si>
  <si>
    <t>B024
国际交流合作
(3)</t>
  </si>
  <si>
    <t>C0241 来本学科攻读学位的留学生（本/硕/博）及博士后、交流学者人数</t>
  </si>
  <si>
    <t>2016年来各年度，建设学科招收的来华攻读学士、硕士与博士学位的国际学生数，来本学科做博士后人数，来本学科交流学者人数。</t>
  </si>
  <si>
    <t>招收攻读学士学位学生数</t>
  </si>
  <si>
    <t>人</t>
  </si>
  <si>
    <t>攻读硕士学位学生数</t>
  </si>
  <si>
    <t>攻读博士学位学生数</t>
  </si>
  <si>
    <t>博士后人数</t>
  </si>
  <si>
    <t>交流学者人数</t>
  </si>
  <si>
    <t>C0242 本科生、硕士生、博士生参加本领域重要国际学术会议并作报告人员清单</t>
  </si>
  <si>
    <t>2016年以来，建设学科本科生、硕士生、博士生，以上均含留学生，在学期间参加本领域重要国际学术会议并做学术报告的人员情况。</t>
  </si>
  <si>
    <t>参加本领域重要国际学术会议并做学术报告的人次</t>
  </si>
  <si>
    <t>人次</t>
  </si>
  <si>
    <t>硕士导师数和博士导师数</t>
  </si>
  <si>
    <t>学年度</t>
  </si>
  <si>
    <t>硕士研究生导师</t>
  </si>
  <si>
    <t>博士研究生导师</t>
  </si>
  <si>
    <t>2016-2017</t>
  </si>
  <si>
    <t>2017-2018</t>
  </si>
  <si>
    <t>2018-2019</t>
  </si>
  <si>
    <t>给本科生上课的正教授人数</t>
  </si>
  <si>
    <t>学科正教授数</t>
  </si>
  <si>
    <t>为本科生上课的正教授数</t>
  </si>
  <si>
    <t>本科生、硕士生、博士生(含留学生)国内外竞赛获奖项目清单</t>
  </si>
  <si>
    <t>序号</t>
  </si>
  <si>
    <t>奖项名称</t>
  </si>
  <si>
    <t>获奖作品</t>
  </si>
  <si>
    <t>获奖等级</t>
  </si>
  <si>
    <t>组织单位</t>
  </si>
  <si>
    <t>组织单位类型</t>
  </si>
  <si>
    <t>获奖人姓名</t>
  </si>
  <si>
    <t>学生类型</t>
  </si>
  <si>
    <t>获奖年度</t>
  </si>
  <si>
    <t>本科生、硕士生、博士生(含留学生)以第一作者/通讯作者发表的代表性论文清单</t>
  </si>
  <si>
    <t>年度</t>
  </si>
  <si>
    <t>作者姓名</t>
  </si>
  <si>
    <t>论文标题</t>
  </si>
  <si>
    <t>发表期刊</t>
  </si>
  <si>
    <t>期刊收录情况</t>
  </si>
  <si>
    <t>学科领域突出贡献者清单</t>
  </si>
  <si>
    <t>姓名</t>
  </si>
  <si>
    <t>毕业年份</t>
  </si>
  <si>
    <t>突出贡献项目（每人 3 项以内）</t>
  </si>
  <si>
    <t>来本学科攻读学位的留学生（本/硕/博）及博士后、交流学者人数</t>
  </si>
  <si>
    <t>攻读学士学位学生数</t>
  </si>
  <si>
    <t>攻读博士学学生数</t>
  </si>
  <si>
    <t>本科生、硕士生、博士生（含留学生）参加本领域重要国际学术会议并作报告人员清单</t>
  </si>
  <si>
    <t>国际会议名称</t>
  </si>
  <si>
    <t>报告题目</t>
  </si>
  <si>
    <t>报告年月</t>
  </si>
  <si>
    <t>报告地点</t>
  </si>
</sst>
</file>

<file path=xl/styles.xml><?xml version="1.0" encoding="utf-8"?>
<styleSheet xmlns="http://schemas.openxmlformats.org/spreadsheetml/2006/main">
  <numFmts count="5">
    <numFmt numFmtId="176" formatCode="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2"/>
      <name val="宋体"/>
      <charset val="134"/>
    </font>
    <font>
      <b/>
      <sz val="12"/>
      <name val="宋体"/>
      <charset val="134"/>
    </font>
    <font>
      <b/>
      <sz val="12"/>
      <color theme="1"/>
      <name val="宋体"/>
      <charset val="134"/>
    </font>
    <font>
      <sz val="12"/>
      <color theme="1"/>
      <name val="宋体"/>
      <charset val="134"/>
    </font>
    <font>
      <sz val="12"/>
      <color rgb="FF00B0F0"/>
      <name val="宋体"/>
      <charset val="134"/>
    </font>
    <font>
      <sz val="11"/>
      <color theme="1"/>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s>
  <fills count="37">
    <fill>
      <patternFill patternType="none"/>
    </fill>
    <fill>
      <patternFill patternType="gray125"/>
    </fill>
    <fill>
      <patternFill patternType="solid">
        <fgColor theme="4" tint="0.799920651875362"/>
        <bgColor indexed="64"/>
      </patternFill>
    </fill>
    <fill>
      <patternFill patternType="solid">
        <fgColor theme="0"/>
        <bgColor indexed="64"/>
      </patternFill>
    </fill>
    <fill>
      <patternFill patternType="solid">
        <fgColor theme="8" tint="0.799920651875362"/>
        <bgColor indexed="64"/>
      </patternFill>
    </fill>
    <fill>
      <patternFill patternType="solid">
        <fgColor theme="7" tint="0.799920651875362"/>
        <bgColor indexed="64"/>
      </patternFill>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8" fillId="22" borderId="0" applyNumberFormat="0" applyBorder="0" applyAlignment="0" applyProtection="0">
      <alignment vertical="center"/>
    </xf>
    <xf numFmtId="0" fontId="17" fillId="18" borderId="2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5" fillId="0" borderId="0" applyFont="0" applyFill="0" applyBorder="0" applyAlignment="0" applyProtection="0">
      <alignment vertical="center"/>
    </xf>
    <xf numFmtId="0" fontId="7" fillId="25" borderId="0" applyNumberFormat="0" applyBorder="0" applyAlignment="0" applyProtection="0">
      <alignment vertical="center"/>
    </xf>
    <xf numFmtId="0" fontId="6" fillId="0" borderId="0" applyNumberFormat="0" applyFill="0" applyBorder="0" applyAlignment="0" applyProtection="0">
      <alignment vertical="center"/>
    </xf>
    <xf numFmtId="9" fontId="5" fillId="0" borderId="0" applyFont="0" applyFill="0" applyBorder="0" applyAlignment="0" applyProtection="0">
      <alignment vertical="center"/>
    </xf>
    <xf numFmtId="0" fontId="20" fillId="0" borderId="0" applyNumberFormat="0" applyFill="0" applyBorder="0" applyAlignment="0" applyProtection="0">
      <alignment vertical="center"/>
    </xf>
    <xf numFmtId="0" fontId="5" fillId="17" borderId="21" applyNumberFormat="0" applyFont="0" applyAlignment="0" applyProtection="0">
      <alignment vertical="center"/>
    </xf>
    <xf numFmtId="0" fontId="7" fillId="28"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20" applyNumberFormat="0" applyFill="0" applyAlignment="0" applyProtection="0">
      <alignment vertical="center"/>
    </xf>
    <xf numFmtId="0" fontId="23" fillId="0" borderId="20" applyNumberFormat="0" applyFill="0" applyAlignment="0" applyProtection="0">
      <alignment vertical="center"/>
    </xf>
    <xf numFmtId="0" fontId="7" fillId="36" borderId="0" applyNumberFormat="0" applyBorder="0" applyAlignment="0" applyProtection="0">
      <alignment vertical="center"/>
    </xf>
    <xf numFmtId="0" fontId="11" fillId="0" borderId="24" applyNumberFormat="0" applyFill="0" applyAlignment="0" applyProtection="0">
      <alignment vertical="center"/>
    </xf>
    <xf numFmtId="0" fontId="7" fillId="31" borderId="0" applyNumberFormat="0" applyBorder="0" applyAlignment="0" applyProtection="0">
      <alignment vertical="center"/>
    </xf>
    <xf numFmtId="0" fontId="22" fillId="27" borderId="25" applyNumberFormat="0" applyAlignment="0" applyProtection="0">
      <alignment vertical="center"/>
    </xf>
    <xf numFmtId="0" fontId="21" fillId="27" borderId="22" applyNumberFormat="0" applyAlignment="0" applyProtection="0">
      <alignment vertical="center"/>
    </xf>
    <xf numFmtId="0" fontId="18" fillId="24" borderId="23" applyNumberFormat="0" applyAlignment="0" applyProtection="0">
      <alignment vertical="center"/>
    </xf>
    <xf numFmtId="0" fontId="8" fillId="35" borderId="0" applyNumberFormat="0" applyBorder="0" applyAlignment="0" applyProtection="0">
      <alignment vertical="center"/>
    </xf>
    <xf numFmtId="0" fontId="7" fillId="30" borderId="0" applyNumberFormat="0" applyBorder="0" applyAlignment="0" applyProtection="0">
      <alignment vertical="center"/>
    </xf>
    <xf numFmtId="0" fontId="13" fillId="0" borderId="18" applyNumberFormat="0" applyFill="0" applyAlignment="0" applyProtection="0">
      <alignment vertical="center"/>
    </xf>
    <xf numFmtId="0" fontId="15" fillId="0" borderId="19" applyNumberFormat="0" applyFill="0" applyAlignment="0" applyProtection="0">
      <alignment vertical="center"/>
    </xf>
    <xf numFmtId="0" fontId="14" fillId="16" borderId="0" applyNumberFormat="0" applyBorder="0" applyAlignment="0" applyProtection="0">
      <alignment vertical="center"/>
    </xf>
    <xf numFmtId="0" fontId="9" fillId="9" borderId="0" applyNumberFormat="0" applyBorder="0" applyAlignment="0" applyProtection="0">
      <alignment vertical="center"/>
    </xf>
    <xf numFmtId="0" fontId="8" fillId="8" borderId="0" applyNumberFormat="0" applyBorder="0" applyAlignment="0" applyProtection="0">
      <alignment vertical="center"/>
    </xf>
    <xf numFmtId="0" fontId="7" fillId="12" borderId="0" applyNumberFormat="0" applyBorder="0" applyAlignment="0" applyProtection="0">
      <alignment vertical="center"/>
    </xf>
    <xf numFmtId="0" fontId="8" fillId="34"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9"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8" fillId="19" borderId="0" applyNumberFormat="0" applyBorder="0" applyAlignment="0" applyProtection="0">
      <alignment vertical="center"/>
    </xf>
    <xf numFmtId="0" fontId="8" fillId="14" borderId="0" applyNumberFormat="0" applyBorder="0" applyAlignment="0" applyProtection="0">
      <alignment vertical="center"/>
    </xf>
    <xf numFmtId="0" fontId="7" fillId="23" borderId="0" applyNumberFormat="0" applyBorder="0" applyAlignment="0" applyProtection="0">
      <alignment vertical="center"/>
    </xf>
    <xf numFmtId="0" fontId="8" fillId="11" borderId="0" applyNumberFormat="0" applyBorder="0" applyAlignment="0" applyProtection="0">
      <alignment vertical="center"/>
    </xf>
    <xf numFmtId="0" fontId="7" fillId="7" borderId="0" applyNumberFormat="0" applyBorder="0" applyAlignment="0" applyProtection="0">
      <alignment vertical="center"/>
    </xf>
    <xf numFmtId="0" fontId="7" fillId="6" borderId="0" applyNumberFormat="0" applyBorder="0" applyAlignment="0" applyProtection="0">
      <alignment vertical="center"/>
    </xf>
    <xf numFmtId="0" fontId="8" fillId="33" borderId="0" applyNumberFormat="0" applyBorder="0" applyAlignment="0" applyProtection="0">
      <alignment vertical="center"/>
    </xf>
    <xf numFmtId="0" fontId="7" fillId="32" borderId="0" applyNumberFormat="0" applyBorder="0" applyAlignment="0" applyProtection="0">
      <alignment vertical="center"/>
    </xf>
  </cellStyleXfs>
  <cellXfs count="65">
    <xf numFmtId="0" fontId="0" fillId="0" borderId="0" xfId="0">
      <alignment vertical="center"/>
    </xf>
    <xf numFmtId="0" fontId="0" fillId="0" borderId="0" xfId="0" applyAlignment="1" applyProtection="1">
      <alignment horizontal="center" vertical="center"/>
      <protection locked="0"/>
    </xf>
    <xf numFmtId="49" fontId="0" fillId="0" borderId="0" xfId="0" applyNumberFormat="1" applyAlignment="1" applyProtection="1">
      <alignment horizontal="center" vertical="center"/>
      <protection locked="0"/>
    </xf>
    <xf numFmtId="0" fontId="0" fillId="0" borderId="0" xfId="0" applyProtection="1">
      <alignment vertical="center"/>
      <protection hidden="1"/>
    </xf>
    <xf numFmtId="0" fontId="1" fillId="2" borderId="1" xfId="0" applyFont="1" applyFill="1" applyBorder="1" applyAlignment="1" applyProtection="1">
      <alignment horizontal="center" vertical="center"/>
      <protection hidden="1"/>
    </xf>
    <xf numFmtId="0" fontId="1" fillId="2" borderId="2" xfId="0" applyFont="1" applyFill="1" applyBorder="1" applyAlignment="1" applyProtection="1">
      <alignment horizontal="center" vertical="center"/>
      <protection hidden="1"/>
    </xf>
    <xf numFmtId="0" fontId="1" fillId="2" borderId="3" xfId="0" applyFont="1" applyFill="1" applyBorder="1" applyAlignment="1" applyProtection="1">
      <alignment horizontal="center" vertical="center"/>
      <protection hidden="1"/>
    </xf>
    <xf numFmtId="0" fontId="0" fillId="2" borderId="4" xfId="0" applyFont="1" applyFill="1" applyBorder="1" applyAlignment="1" applyProtection="1">
      <alignment horizontal="center" vertical="center" wrapText="1"/>
      <protection hidden="1"/>
    </xf>
    <xf numFmtId="49" fontId="0" fillId="2" borderId="4" xfId="0" applyNumberFormat="1" applyFont="1" applyFill="1" applyBorder="1" applyAlignment="1" applyProtection="1">
      <alignment horizontal="center" vertical="center" wrapText="1"/>
      <protection hidden="1"/>
    </xf>
    <xf numFmtId="0" fontId="0" fillId="2" borderId="4" xfId="0" applyFont="1" applyFill="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49" fontId="0" fillId="0" borderId="4" xfId="0" applyNumberFormat="1" applyFont="1" applyBorder="1" applyAlignment="1" applyProtection="1">
      <alignment horizontal="center" vertical="center" wrapText="1"/>
      <protection locked="0"/>
    </xf>
    <xf numFmtId="0" fontId="1" fillId="2" borderId="5" xfId="0" applyFont="1" applyFill="1" applyBorder="1" applyAlignment="1" applyProtection="1">
      <alignment horizontal="center" vertical="center"/>
      <protection hidden="1"/>
    </xf>
    <xf numFmtId="0" fontId="1" fillId="2" borderId="6" xfId="0" applyFont="1" applyFill="1" applyBorder="1" applyAlignment="1" applyProtection="1">
      <alignment horizontal="center" vertical="center"/>
      <protection hidden="1"/>
    </xf>
    <xf numFmtId="176" fontId="0" fillId="0" borderId="4" xfId="0" applyNumberFormat="1" applyFont="1" applyBorder="1" applyAlignment="1" applyProtection="1">
      <alignment horizontal="center" vertical="center" wrapText="1"/>
      <protection locked="0"/>
    </xf>
    <xf numFmtId="0" fontId="0" fillId="0" borderId="0" xfId="0" applyAlignment="1" applyProtection="1">
      <alignment horizontal="center" vertical="center"/>
      <protection hidden="1"/>
    </xf>
    <xf numFmtId="0" fontId="0" fillId="0" borderId="0" xfId="0" applyAlignment="1" applyProtection="1">
      <alignment vertical="center" wrapText="1"/>
      <protection hidden="1"/>
    </xf>
    <xf numFmtId="0" fontId="1" fillId="2" borderId="4" xfId="0" applyFont="1" applyFill="1" applyBorder="1" applyAlignment="1" applyProtection="1">
      <alignment horizontal="center" vertical="center"/>
      <protection hidden="1"/>
    </xf>
    <xf numFmtId="0" fontId="0" fillId="2" borderId="7" xfId="0" applyFont="1" applyFill="1" applyBorder="1" applyAlignment="1" applyProtection="1">
      <alignment horizontal="center" vertical="center" wrapText="1"/>
      <protection hidden="1"/>
    </xf>
    <xf numFmtId="0" fontId="0" fillId="0" borderId="4" xfId="0" applyBorder="1" applyProtection="1">
      <alignment vertical="center"/>
      <protection locked="0"/>
    </xf>
    <xf numFmtId="0" fontId="0" fillId="0" borderId="4" xfId="0" applyBorder="1" applyAlignment="1" applyProtection="1">
      <alignment vertical="center" wrapText="1"/>
      <protection locked="0"/>
    </xf>
    <xf numFmtId="49" fontId="0" fillId="0" borderId="0" xfId="0" applyNumberFormat="1" applyProtection="1">
      <alignment vertical="center"/>
      <protection hidden="1"/>
    </xf>
    <xf numFmtId="49" fontId="0" fillId="2" borderId="7" xfId="0" applyNumberFormat="1" applyFont="1" applyFill="1" applyBorder="1" applyAlignment="1" applyProtection="1">
      <alignment horizontal="center" vertical="center" wrapText="1"/>
      <protection hidden="1"/>
    </xf>
    <xf numFmtId="0" fontId="0" fillId="2" borderId="8" xfId="0" applyFont="1" applyFill="1" applyBorder="1" applyAlignment="1" applyProtection="1">
      <alignment horizontal="center" vertical="center" wrapText="1"/>
      <protection hidden="1"/>
    </xf>
    <xf numFmtId="0" fontId="0" fillId="2" borderId="9" xfId="0" applyFont="1" applyFill="1" applyBorder="1" applyAlignment="1" applyProtection="1">
      <alignment horizontal="center" vertical="center" wrapText="1"/>
      <protection hidden="1"/>
    </xf>
    <xf numFmtId="0" fontId="0" fillId="0" borderId="9" xfId="0" applyFont="1" applyBorder="1" applyAlignment="1" applyProtection="1">
      <alignment horizontal="center" vertical="center" wrapText="1"/>
      <protection locked="0"/>
    </xf>
    <xf numFmtId="49" fontId="0" fillId="0" borderId="10" xfId="0" applyNumberFormat="1" applyFont="1" applyBorder="1" applyAlignment="1" applyProtection="1">
      <alignment horizontal="center" vertical="center" wrapText="1"/>
      <protection locked="0"/>
    </xf>
    <xf numFmtId="0" fontId="0" fillId="2" borderId="11" xfId="0" applyFont="1" applyFill="1" applyBorder="1" applyAlignment="1" applyProtection="1">
      <alignment horizontal="center" vertical="center" wrapText="1"/>
      <protection hidden="1"/>
    </xf>
    <xf numFmtId="49" fontId="0" fillId="0" borderId="12" xfId="0" applyNumberFormat="1" applyFont="1" applyBorder="1" applyAlignment="1" applyProtection="1">
      <alignment horizontal="center" vertical="center" wrapText="1"/>
      <protection locked="0"/>
    </xf>
    <xf numFmtId="0" fontId="0" fillId="2" borderId="13" xfId="0" applyFont="1" applyFill="1" applyBorder="1" applyAlignment="1" applyProtection="1">
      <alignment horizontal="center" vertical="center" wrapText="1"/>
      <protection hidden="1"/>
    </xf>
    <xf numFmtId="0" fontId="0" fillId="2" borderId="14" xfId="0" applyFont="1" applyFill="1" applyBorder="1" applyAlignment="1" applyProtection="1">
      <alignment horizontal="center" vertical="center" wrapText="1"/>
      <protection hidden="1"/>
    </xf>
    <xf numFmtId="0" fontId="0" fillId="0" borderId="14" xfId="0" applyFont="1" applyBorder="1" applyAlignment="1" applyProtection="1">
      <alignment horizontal="center" vertical="center" wrapText="1"/>
      <protection locked="0"/>
    </xf>
    <xf numFmtId="49" fontId="0" fillId="0" borderId="15" xfId="0" applyNumberFormat="1" applyFont="1" applyBorder="1" applyAlignment="1" applyProtection="1">
      <alignment horizontal="center" vertical="center" wrapText="1"/>
      <protection locked="0"/>
    </xf>
    <xf numFmtId="0" fontId="0" fillId="3" borderId="8" xfId="0" applyFont="1" applyFill="1" applyBorder="1" applyAlignment="1" applyProtection="1">
      <alignment horizontal="center" vertical="center" wrapText="1"/>
      <protection hidden="1"/>
    </xf>
    <xf numFmtId="0" fontId="0" fillId="3" borderId="9" xfId="0" applyFont="1" applyFill="1" applyBorder="1" applyAlignment="1" applyProtection="1">
      <alignment horizontal="center" vertical="center" wrapText="1"/>
      <protection hidden="1"/>
    </xf>
    <xf numFmtId="0" fontId="0" fillId="3" borderId="9" xfId="0" applyFont="1" applyFill="1" applyBorder="1" applyAlignment="1" applyProtection="1">
      <alignment horizontal="center" vertical="center" wrapText="1"/>
      <protection locked="0"/>
    </xf>
    <xf numFmtId="49" fontId="0" fillId="3" borderId="10" xfId="0" applyNumberFormat="1" applyFont="1" applyFill="1" applyBorder="1" applyAlignment="1" applyProtection="1">
      <alignment horizontal="center" vertical="center" wrapText="1"/>
      <protection locked="0"/>
    </xf>
    <xf numFmtId="0" fontId="0" fillId="3" borderId="11" xfId="0" applyFont="1" applyFill="1" applyBorder="1" applyAlignment="1" applyProtection="1">
      <alignment horizontal="center" vertical="center" wrapText="1"/>
      <protection hidden="1"/>
    </xf>
    <xf numFmtId="0" fontId="0" fillId="3" borderId="4" xfId="0" applyFont="1" applyFill="1" applyBorder="1" applyAlignment="1" applyProtection="1">
      <alignment horizontal="center" vertical="center" wrapText="1"/>
      <protection hidden="1"/>
    </xf>
    <xf numFmtId="0" fontId="0" fillId="3" borderId="4" xfId="0" applyFont="1" applyFill="1" applyBorder="1" applyAlignment="1" applyProtection="1">
      <alignment horizontal="center" vertical="center" wrapText="1"/>
      <protection locked="0"/>
    </xf>
    <xf numFmtId="49" fontId="0" fillId="3" borderId="12" xfId="0" applyNumberFormat="1" applyFont="1" applyFill="1" applyBorder="1" applyAlignment="1" applyProtection="1">
      <alignment horizontal="center" vertical="center" wrapText="1"/>
      <protection locked="0"/>
    </xf>
    <xf numFmtId="0" fontId="0" fillId="3" borderId="13" xfId="0" applyFont="1" applyFill="1" applyBorder="1" applyAlignment="1" applyProtection="1">
      <alignment horizontal="center" vertical="center" wrapText="1"/>
      <protection hidden="1"/>
    </xf>
    <xf numFmtId="0" fontId="0" fillId="3" borderId="14" xfId="0" applyFont="1" applyFill="1" applyBorder="1" applyAlignment="1" applyProtection="1">
      <alignment horizontal="center" vertical="center" wrapText="1"/>
      <protection hidden="1"/>
    </xf>
    <xf numFmtId="0" fontId="0" fillId="3" borderId="14" xfId="0" applyFont="1" applyFill="1" applyBorder="1" applyAlignment="1" applyProtection="1">
      <alignment horizontal="center" vertical="center" wrapText="1"/>
      <protection locked="0"/>
    </xf>
    <xf numFmtId="49" fontId="0" fillId="3" borderId="15"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0" fillId="0" borderId="4" xfId="0" applyFont="1" applyFill="1" applyBorder="1" applyAlignment="1" applyProtection="1">
      <alignment horizontal="center" vertical="center" wrapText="1"/>
      <protection locked="0"/>
    </xf>
    <xf numFmtId="49" fontId="2" fillId="4" borderId="4" xfId="0" applyNumberFormat="1" applyFont="1" applyFill="1" applyBorder="1" applyAlignment="1" applyProtection="1">
      <alignment horizontal="center" vertical="center" wrapText="1"/>
      <protection hidden="1"/>
    </xf>
    <xf numFmtId="49" fontId="3" fillId="4" borderId="4" xfId="0" applyNumberFormat="1" applyFont="1" applyFill="1" applyBorder="1" applyAlignment="1" applyProtection="1">
      <alignment horizontal="center" vertical="center" wrapText="1"/>
      <protection hidden="1"/>
    </xf>
    <xf numFmtId="0" fontId="3" fillId="4" borderId="4" xfId="0" applyFont="1" applyFill="1" applyBorder="1" applyAlignment="1" applyProtection="1">
      <alignment horizontal="center" vertical="center" wrapText="1"/>
      <protection hidden="1"/>
    </xf>
    <xf numFmtId="0" fontId="3" fillId="4" borderId="4" xfId="0" applyFont="1" applyFill="1" applyBorder="1" applyAlignment="1" applyProtection="1">
      <alignment horizontal="left" vertical="center" wrapText="1"/>
      <protection hidden="1"/>
    </xf>
    <xf numFmtId="49" fontId="4" fillId="0" borderId="4" xfId="0" applyNumberFormat="1" applyFont="1" applyFill="1" applyBorder="1" applyAlignment="1" applyProtection="1">
      <alignment horizontal="left" vertical="center" wrapText="1"/>
      <protection locked="0"/>
    </xf>
    <xf numFmtId="0" fontId="3" fillId="4" borderId="7"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4" borderId="16" xfId="0" applyFont="1" applyFill="1" applyBorder="1" applyAlignment="1" applyProtection="1">
      <alignment horizontal="center" vertical="center" wrapText="1"/>
      <protection hidden="1"/>
    </xf>
    <xf numFmtId="0" fontId="3" fillId="4" borderId="7" xfId="0" applyFont="1" applyFill="1" applyBorder="1" applyAlignment="1" applyProtection="1">
      <alignment horizontal="left" vertical="center" wrapText="1"/>
      <protection hidden="1"/>
    </xf>
    <xf numFmtId="49" fontId="3" fillId="5" borderId="4" xfId="0" applyNumberFormat="1"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4" borderId="16" xfId="0" applyFont="1" applyFill="1" applyBorder="1" applyAlignment="1" applyProtection="1">
      <alignment horizontal="left" vertical="center" wrapText="1"/>
      <protection hidden="1"/>
    </xf>
    <xf numFmtId="0" fontId="3" fillId="2" borderId="16" xfId="0" applyFont="1" applyFill="1" applyBorder="1" applyAlignment="1" applyProtection="1">
      <alignment horizontal="center" vertical="center" wrapText="1"/>
      <protection hidden="1"/>
    </xf>
    <xf numFmtId="49" fontId="4" fillId="0" borderId="4" xfId="0" applyNumberFormat="1" applyFont="1" applyFill="1" applyBorder="1" applyAlignment="1" applyProtection="1">
      <alignment horizontal="center" vertical="center" wrapText="1"/>
      <protection locked="0"/>
    </xf>
    <xf numFmtId="0" fontId="0" fillId="4" borderId="7" xfId="0" applyFont="1" applyFill="1" applyBorder="1" applyAlignment="1" applyProtection="1">
      <alignment horizontal="left" vertical="center" wrapText="1"/>
      <protection hidden="1"/>
    </xf>
    <xf numFmtId="0" fontId="3" fillId="4" borderId="17" xfId="0" applyFont="1" applyFill="1" applyBorder="1" applyAlignment="1" applyProtection="1">
      <alignment horizontal="left" vertical="center" wrapText="1"/>
      <protection hidden="1"/>
    </xf>
    <xf numFmtId="0" fontId="3" fillId="2" borderId="17" xfId="0" applyFont="1" applyFill="1" applyBorder="1" applyAlignment="1" applyProtection="1">
      <alignment horizontal="center" vertical="center" wrapText="1"/>
      <protection hidden="1"/>
    </xf>
    <xf numFmtId="0" fontId="0" fillId="0" borderId="0" xfId="0" applyFont="1" applyProtection="1">
      <alignment vertical="center"/>
      <protection hidden="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D19" sqref="D19"/>
    </sheetView>
  </sheetViews>
  <sheetFormatPr defaultColWidth="8.7" defaultRowHeight="14.25"/>
  <cols>
    <col min="1" max="1" width="14.2" style="3" customWidth="1"/>
    <col min="2" max="2" width="12.7" style="3" customWidth="1"/>
    <col min="3" max="3" width="22.9" style="3" customWidth="1"/>
    <col min="4" max="4" width="39" style="3" customWidth="1"/>
    <col min="5" max="5" width="25.5" style="3" customWidth="1"/>
    <col min="6" max="6" width="29" style="21" customWidth="1"/>
    <col min="7" max="7" width="10.1" style="3" customWidth="1"/>
    <col min="8" max="8" width="10.2" style="3" customWidth="1"/>
    <col min="9" max="16384" width="8.7" style="3"/>
  </cols>
  <sheetData>
    <row r="1" spans="1:8">
      <c r="A1" s="47" t="s">
        <v>0</v>
      </c>
      <c r="B1" s="47" t="s">
        <v>1</v>
      </c>
      <c r="C1" s="47" t="s">
        <v>2</v>
      </c>
      <c r="D1" s="47" t="s">
        <v>3</v>
      </c>
      <c r="E1" s="47" t="s">
        <v>4</v>
      </c>
      <c r="F1" s="47" t="s">
        <v>5</v>
      </c>
      <c r="G1" s="47" t="s">
        <v>6</v>
      </c>
      <c r="H1" s="47" t="s">
        <v>7</v>
      </c>
    </row>
    <row r="2" ht="57" spans="1:8">
      <c r="A2" s="48" t="s">
        <v>8</v>
      </c>
      <c r="B2" s="49" t="s">
        <v>9</v>
      </c>
      <c r="C2" s="50" t="s">
        <v>10</v>
      </c>
      <c r="D2" s="50" t="s">
        <v>11</v>
      </c>
      <c r="E2" s="50" t="s">
        <v>12</v>
      </c>
      <c r="F2" s="51"/>
      <c r="G2" s="49" t="s">
        <v>13</v>
      </c>
      <c r="H2" s="49" t="s">
        <v>14</v>
      </c>
    </row>
    <row r="3" ht="71.25" spans="1:8">
      <c r="A3" s="48"/>
      <c r="B3" s="49"/>
      <c r="C3" s="50" t="s">
        <v>15</v>
      </c>
      <c r="D3" s="50" t="s">
        <v>16</v>
      </c>
      <c r="E3" s="50" t="s">
        <v>12</v>
      </c>
      <c r="F3" s="51"/>
      <c r="G3" s="49" t="s">
        <v>13</v>
      </c>
      <c r="H3" s="49" t="s">
        <v>14</v>
      </c>
    </row>
    <row r="4" spans="1:9">
      <c r="A4" s="48"/>
      <c r="B4" s="52" t="s">
        <v>17</v>
      </c>
      <c r="C4" s="50" t="s">
        <v>18</v>
      </c>
      <c r="D4" s="50" t="s">
        <v>19</v>
      </c>
      <c r="E4" s="50" t="s">
        <v>20</v>
      </c>
      <c r="F4" s="51"/>
      <c r="G4" s="53" t="s">
        <v>21</v>
      </c>
      <c r="H4" s="53" t="s">
        <v>14</v>
      </c>
      <c r="I4" s="64"/>
    </row>
    <row r="5" spans="1:8">
      <c r="A5" s="48"/>
      <c r="B5" s="54"/>
      <c r="C5" s="50"/>
      <c r="D5" s="50"/>
      <c r="E5" s="50" t="s">
        <v>22</v>
      </c>
      <c r="F5" s="51"/>
      <c r="G5" s="53" t="s">
        <v>21</v>
      </c>
      <c r="H5" s="53"/>
    </row>
    <row r="6" spans="1:8">
      <c r="A6" s="48"/>
      <c r="B6" s="54"/>
      <c r="C6" s="50"/>
      <c r="D6" s="50"/>
      <c r="E6" s="50" t="s">
        <v>23</v>
      </c>
      <c r="F6" s="51"/>
      <c r="G6" s="53" t="s">
        <v>21</v>
      </c>
      <c r="H6" s="53"/>
    </row>
    <row r="7" ht="60.6" customHeight="1" spans="1:8">
      <c r="A7" s="48"/>
      <c r="B7" s="54"/>
      <c r="C7" s="55" t="s">
        <v>24</v>
      </c>
      <c r="D7" s="50" t="s">
        <v>25</v>
      </c>
      <c r="E7" s="50"/>
      <c r="F7" s="56" t="s">
        <v>26</v>
      </c>
      <c r="G7" s="53"/>
      <c r="H7" s="57" t="s">
        <v>14</v>
      </c>
    </row>
    <row r="8" ht="28.5" spans="1:8">
      <c r="A8" s="48"/>
      <c r="B8" s="54"/>
      <c r="C8" s="55" t="s">
        <v>27</v>
      </c>
      <c r="D8" s="58" t="s">
        <v>28</v>
      </c>
      <c r="E8" s="50"/>
      <c r="F8" s="56" t="s">
        <v>26</v>
      </c>
      <c r="G8" s="53"/>
      <c r="H8" s="59"/>
    </row>
    <row r="9" ht="42.75" spans="1:8">
      <c r="A9" s="48"/>
      <c r="B9" s="54"/>
      <c r="C9" s="55" t="s">
        <v>29</v>
      </c>
      <c r="D9" s="55" t="s">
        <v>30</v>
      </c>
      <c r="E9" s="50" t="s">
        <v>31</v>
      </c>
      <c r="F9" s="56">
        <f>COUNTA('C0224'!B:B)-1</f>
        <v>0</v>
      </c>
      <c r="G9" s="53" t="s">
        <v>21</v>
      </c>
      <c r="H9" s="53" t="s">
        <v>14</v>
      </c>
    </row>
    <row r="10" ht="57" spans="1:8">
      <c r="A10" s="48"/>
      <c r="B10" s="54"/>
      <c r="C10" s="50" t="s">
        <v>32</v>
      </c>
      <c r="D10" s="50" t="s">
        <v>33</v>
      </c>
      <c r="E10" s="50" t="s">
        <v>34</v>
      </c>
      <c r="F10" s="60"/>
      <c r="G10" s="53" t="s">
        <v>21</v>
      </c>
      <c r="H10" s="53" t="s">
        <v>14</v>
      </c>
    </row>
    <row r="11" ht="42.75" spans="1:8">
      <c r="A11" s="48"/>
      <c r="B11" s="49" t="s">
        <v>35</v>
      </c>
      <c r="C11" s="55" t="s">
        <v>36</v>
      </c>
      <c r="D11" s="61" t="s">
        <v>37</v>
      </c>
      <c r="E11" s="50"/>
      <c r="F11" s="56" t="s">
        <v>26</v>
      </c>
      <c r="G11" s="53"/>
      <c r="H11" s="49" t="s">
        <v>14</v>
      </c>
    </row>
    <row r="12" spans="1:8">
      <c r="A12" s="48"/>
      <c r="B12" s="49" t="s">
        <v>38</v>
      </c>
      <c r="C12" s="55" t="s">
        <v>39</v>
      </c>
      <c r="D12" s="55" t="s">
        <v>40</v>
      </c>
      <c r="E12" s="50" t="s">
        <v>41</v>
      </c>
      <c r="F12" s="56">
        <f>SUM('C0241'!$B$3:$B$6)</f>
        <v>0</v>
      </c>
      <c r="G12" s="53" t="s">
        <v>42</v>
      </c>
      <c r="H12" s="57" t="s">
        <v>14</v>
      </c>
    </row>
    <row r="13" spans="1:8">
      <c r="A13" s="48"/>
      <c r="B13" s="49"/>
      <c r="C13" s="58"/>
      <c r="D13" s="58"/>
      <c r="E13" s="50" t="s">
        <v>43</v>
      </c>
      <c r="F13" s="56">
        <f>SUM('C0241'!$C$3:$C$6)</f>
        <v>0</v>
      </c>
      <c r="G13" s="53" t="s">
        <v>42</v>
      </c>
      <c r="H13" s="59"/>
    </row>
    <row r="14" spans="1:8">
      <c r="A14" s="48"/>
      <c r="B14" s="49"/>
      <c r="C14" s="58"/>
      <c r="D14" s="58"/>
      <c r="E14" s="50" t="s">
        <v>44</v>
      </c>
      <c r="F14" s="56">
        <f>SUM('C0241'!$D$3:$D$6)</f>
        <v>0</v>
      </c>
      <c r="G14" s="53" t="s">
        <v>42</v>
      </c>
      <c r="H14" s="59"/>
    </row>
    <row r="15" spans="1:8">
      <c r="A15" s="48"/>
      <c r="B15" s="49"/>
      <c r="C15" s="58"/>
      <c r="D15" s="58"/>
      <c r="E15" s="50" t="s">
        <v>45</v>
      </c>
      <c r="F15" s="56">
        <f>SUM('C0241'!$E$3:$E$6)</f>
        <v>0</v>
      </c>
      <c r="G15" s="53" t="s">
        <v>42</v>
      </c>
      <c r="H15" s="59"/>
    </row>
    <row r="16" spans="1:8">
      <c r="A16" s="48"/>
      <c r="B16" s="49"/>
      <c r="C16" s="62"/>
      <c r="D16" s="62"/>
      <c r="E16" s="50" t="s">
        <v>46</v>
      </c>
      <c r="F16" s="56">
        <f>SUM('C0241'!$F$3:$F$6)</f>
        <v>0</v>
      </c>
      <c r="G16" s="53" t="s">
        <v>42</v>
      </c>
      <c r="H16" s="63"/>
    </row>
    <row r="17" ht="57" spans="1:8">
      <c r="A17" s="48"/>
      <c r="B17" s="49"/>
      <c r="C17" s="50" t="s">
        <v>47</v>
      </c>
      <c r="D17" s="50" t="s">
        <v>48</v>
      </c>
      <c r="E17" s="50" t="s">
        <v>49</v>
      </c>
      <c r="F17" s="56">
        <f>COUNTA('C0242'!B:B)-1</f>
        <v>0</v>
      </c>
      <c r="G17" s="53" t="s">
        <v>50</v>
      </c>
      <c r="H17" s="53" t="s">
        <v>14</v>
      </c>
    </row>
  </sheetData>
  <sheetProtection algorithmName="SHA-512" hashValue="dpkZdqMXPC+oLeINK0wpQ935Ob5KC1pqbeX6Z/H8UtTIwygm1wpur/L3echrCEfEApEBbJR3qrUs0Pilp4duJA==" saltValue="dqgfc11oiT331O6qlfZajw==" spinCount="100000" sheet="1" objects="1" scenarios="1"/>
  <mergeCells count="10">
    <mergeCell ref="A2:A17"/>
    <mergeCell ref="B2:B3"/>
    <mergeCell ref="B4:B10"/>
    <mergeCell ref="B12:B17"/>
    <mergeCell ref="C4:C6"/>
    <mergeCell ref="C12:C16"/>
    <mergeCell ref="D4:D6"/>
    <mergeCell ref="D12:D16"/>
    <mergeCell ref="H4:H6"/>
    <mergeCell ref="H12:H16"/>
  </mergeCells>
  <dataValidations count="3">
    <dataValidation type="textLength" operator="lessThanOrEqual" allowBlank="1" showInputMessage="1" showErrorMessage="1" prompt="请输入350以内字符" sqref="F2:F3">
      <formula1>350</formula1>
    </dataValidation>
    <dataValidation allowBlank="1" showInputMessage="1" showErrorMessage="1" sqref="F9"/>
    <dataValidation allowBlank="1" showInputMessage="1" showErrorMessage="1" prompt="请输入数字！" sqref="F10 F4:F6"/>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workbookViewId="0">
      <selection activeCell="D3" sqref="D3"/>
    </sheetView>
  </sheetViews>
  <sheetFormatPr defaultColWidth="9" defaultRowHeight="14.25" outlineLevelRow="4" outlineLevelCol="2"/>
  <cols>
    <col min="1" max="1" width="10.5" style="3" customWidth="1"/>
    <col min="2" max="3" width="16.1" style="3" customWidth="1"/>
    <col min="4" max="16384" width="9" style="3"/>
  </cols>
  <sheetData>
    <row r="1" ht="25.5" customHeight="1" spans="1:3">
      <c r="A1" s="17" t="s">
        <v>51</v>
      </c>
      <c r="B1" s="17"/>
      <c r="C1" s="17"/>
    </row>
    <row r="2" spans="1:3">
      <c r="A2" s="7" t="s">
        <v>52</v>
      </c>
      <c r="B2" s="7" t="s">
        <v>53</v>
      </c>
      <c r="C2" s="7" t="s">
        <v>54</v>
      </c>
    </row>
    <row r="3" spans="1:3">
      <c r="A3" s="7" t="s">
        <v>55</v>
      </c>
      <c r="B3" s="14"/>
      <c r="C3" s="14"/>
    </row>
    <row r="4" spans="1:3">
      <c r="A4" s="7" t="s">
        <v>56</v>
      </c>
      <c r="B4" s="14"/>
      <c r="C4" s="14"/>
    </row>
    <row r="5" spans="1:3">
      <c r="A5" s="7" t="s">
        <v>57</v>
      </c>
      <c r="B5" s="14"/>
      <c r="C5" s="14"/>
    </row>
  </sheetData>
  <sheetProtection algorithmName="SHA-512" hashValue="9ZrRWAJXczf+Ex7o6QtJQNM4j3/CXnPEMPNWZGNUiCCylHgY6HKYmsMiPoJBeUj4lPoADtwRvegRH1PUd9txEQ==" saltValue="lYYhp0km9364m2m+UwWFMw==" spinCount="100000" sheet="1" objects="1" scenarios="1"/>
  <mergeCells count="1">
    <mergeCell ref="A1:C1"/>
  </mergeCells>
  <dataValidations count="1">
    <dataValidation type="whole" operator="greaterThanOrEqual" allowBlank="1" showInputMessage="1" showErrorMessage="1" prompt="请输入数字！" sqref="B3:C5">
      <formula1>0</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workbookViewId="0">
      <selection activeCell="B6" sqref="B6"/>
    </sheetView>
  </sheetViews>
  <sheetFormatPr defaultColWidth="9" defaultRowHeight="14.25" outlineLevelRow="4" outlineLevelCol="2"/>
  <cols>
    <col min="1" max="1" width="12.4" style="3" customWidth="1"/>
    <col min="2" max="2" width="24.5" style="3" customWidth="1"/>
    <col min="3" max="3" width="25.4" style="3" customWidth="1"/>
    <col min="4" max="16384" width="9" style="3"/>
  </cols>
  <sheetData>
    <row r="1" ht="33" customHeight="1" spans="1:3">
      <c r="A1" s="17" t="s">
        <v>58</v>
      </c>
      <c r="B1" s="17"/>
      <c r="C1" s="17"/>
    </row>
    <row r="2" spans="1:3">
      <c r="A2" s="7" t="s">
        <v>52</v>
      </c>
      <c r="B2" s="7" t="s">
        <v>59</v>
      </c>
      <c r="C2" s="7" t="s">
        <v>60</v>
      </c>
    </row>
    <row r="3" spans="1:3">
      <c r="A3" s="7" t="s">
        <v>55</v>
      </c>
      <c r="B3" s="14"/>
      <c r="C3" s="14"/>
    </row>
    <row r="4" spans="1:3">
      <c r="A4" s="7" t="s">
        <v>56</v>
      </c>
      <c r="B4" s="14"/>
      <c r="C4" s="14"/>
    </row>
    <row r="5" spans="1:3">
      <c r="A5" s="7" t="s">
        <v>57</v>
      </c>
      <c r="B5" s="14"/>
      <c r="C5" s="14"/>
    </row>
  </sheetData>
  <sheetProtection algorithmName="SHA-512" hashValue="OFHNAZ+R77feDKREn2uq7lonPxC0xw9Ue8KQlFrOmtCd+m8U0T5SxFQ8nB3a2S7L5gzQ/RBCYmtc4w75N5eIKw==" saltValue="OGknkw/TvM8EL9y6uZ0Ydg==" spinCount="100000" sheet="1" objects="1" scenarios="1"/>
  <mergeCells count="1">
    <mergeCell ref="A1:C1"/>
  </mergeCells>
  <dataValidations count="1">
    <dataValidation type="whole" operator="greaterThanOrEqual" allowBlank="1" showInputMessage="1" showErrorMessage="1" prompt="请输入数字！" sqref="B3:C5">
      <formula1>0</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J3" sqref="J3"/>
    </sheetView>
  </sheetViews>
  <sheetFormatPr defaultColWidth="8.7" defaultRowHeight="14.25" outlineLevelRow="5"/>
  <cols>
    <col min="1" max="1" width="9" style="1" customWidth="1"/>
    <col min="2" max="2" width="21.7" style="45" customWidth="1"/>
    <col min="3" max="3" width="20.4" style="45" customWidth="1"/>
    <col min="4" max="4" width="20.2" style="45" customWidth="1"/>
    <col min="5" max="5" width="12.4" style="45" customWidth="1"/>
    <col min="6" max="6" width="12.7" style="45" customWidth="1"/>
    <col min="7" max="7" width="11.5" style="45" customWidth="1"/>
    <col min="8" max="8" width="12.1" style="45" customWidth="1"/>
    <col min="9" max="9" width="11.4" style="45" customWidth="1"/>
    <col min="10" max="10" width="11.4" style="3" customWidth="1"/>
    <col min="11" max="16384" width="8.7" style="3"/>
  </cols>
  <sheetData>
    <row r="1" ht="29.25" customHeight="1" spans="1:9">
      <c r="A1" s="4" t="s">
        <v>61</v>
      </c>
      <c r="B1" s="5"/>
      <c r="C1" s="5"/>
      <c r="D1" s="5"/>
      <c r="E1" s="5"/>
      <c r="F1" s="5"/>
      <c r="G1" s="5"/>
      <c r="H1" s="5"/>
      <c r="I1" s="5"/>
    </row>
    <row r="2" ht="24" customHeight="1" spans="1:9">
      <c r="A2" s="7" t="s">
        <v>62</v>
      </c>
      <c r="B2" s="7" t="s">
        <v>63</v>
      </c>
      <c r="C2" s="7" t="s">
        <v>64</v>
      </c>
      <c r="D2" s="7" t="s">
        <v>65</v>
      </c>
      <c r="E2" s="7" t="s">
        <v>66</v>
      </c>
      <c r="F2" s="7" t="s">
        <v>67</v>
      </c>
      <c r="G2" s="7" t="s">
        <v>68</v>
      </c>
      <c r="H2" s="7" t="s">
        <v>69</v>
      </c>
      <c r="I2" s="7" t="s">
        <v>70</v>
      </c>
    </row>
    <row r="3" spans="1:9">
      <c r="A3" s="9">
        <v>1</v>
      </c>
      <c r="B3" s="19"/>
      <c r="C3" s="19"/>
      <c r="D3" s="19"/>
      <c r="E3" s="19"/>
      <c r="F3" s="19"/>
      <c r="G3" s="19"/>
      <c r="H3" s="19"/>
      <c r="I3" s="46"/>
    </row>
    <row r="4" spans="1:9">
      <c r="A4" s="9">
        <v>2</v>
      </c>
      <c r="B4" s="19"/>
      <c r="C4" s="19"/>
      <c r="D4" s="19"/>
      <c r="E4" s="19"/>
      <c r="F4" s="19"/>
      <c r="G4" s="19"/>
      <c r="H4" s="19"/>
      <c r="I4" s="46"/>
    </row>
    <row r="5" spans="1:9">
      <c r="A5" s="9">
        <v>3</v>
      </c>
      <c r="B5" s="19"/>
      <c r="C5" s="19"/>
      <c r="D5" s="19"/>
      <c r="E5" s="19"/>
      <c r="F5" s="19"/>
      <c r="G5" s="19"/>
      <c r="H5" s="19"/>
      <c r="I5" s="46"/>
    </row>
    <row r="6" spans="1:9">
      <c r="A6" s="9">
        <v>4</v>
      </c>
      <c r="B6" s="19"/>
      <c r="C6" s="19"/>
      <c r="D6" s="19"/>
      <c r="E6" s="19"/>
      <c r="F6" s="19"/>
      <c r="G6" s="19"/>
      <c r="H6" s="19"/>
      <c r="I6" s="46"/>
    </row>
  </sheetData>
  <sheetProtection password="CCED" sheet="1" objects="1"/>
  <mergeCells count="1">
    <mergeCell ref="A1:I1"/>
  </mergeCells>
  <dataValidations count="3">
    <dataValidation type="list" allowBlank="1" showInputMessage="1" showErrorMessage="1" sqref="I1 I3:I1048576">
      <formula1>"2016,2017,2018,2019"</formula1>
    </dataValidation>
    <dataValidation type="list" allowBlank="1" showInputMessage="1" showErrorMessage="1" sqref="F3:F1048576">
      <formula1>"国内组织,国际组织"</formula1>
    </dataValidation>
    <dataValidation type="list" allowBlank="1" showInputMessage="1" showErrorMessage="1" sqref="H3:H1048576">
      <formula1>"本科生,硕士生,博士生"</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opLeftCell="A22" workbookViewId="0">
      <selection activeCell="H44" sqref="H44"/>
    </sheetView>
  </sheetViews>
  <sheetFormatPr defaultColWidth="9" defaultRowHeight="14.25" outlineLevelCol="6"/>
  <cols>
    <col min="1" max="2" width="9" style="3"/>
    <col min="3" max="3" width="18.6" style="3" customWidth="1"/>
    <col min="4" max="4" width="16.1" style="3" customWidth="1"/>
    <col min="5" max="5" width="39.9" style="3" customWidth="1"/>
    <col min="6" max="6" width="23.4" style="3" customWidth="1"/>
    <col min="7" max="7" width="32.9" style="21" customWidth="1"/>
    <col min="8" max="16384" width="9" style="3"/>
  </cols>
  <sheetData>
    <row r="1" ht="30.75" customHeight="1" spans="1:7">
      <c r="A1" s="17" t="s">
        <v>71</v>
      </c>
      <c r="B1" s="17"/>
      <c r="C1" s="17"/>
      <c r="D1" s="17"/>
      <c r="E1" s="17"/>
      <c r="F1" s="17"/>
      <c r="G1" s="17"/>
    </row>
    <row r="2" ht="22.5" customHeight="1" spans="1:7">
      <c r="A2" s="18" t="s">
        <v>62</v>
      </c>
      <c r="B2" s="18" t="s">
        <v>72</v>
      </c>
      <c r="C2" s="18" t="s">
        <v>73</v>
      </c>
      <c r="D2" s="18" t="s">
        <v>69</v>
      </c>
      <c r="E2" s="18" t="s">
        <v>74</v>
      </c>
      <c r="F2" s="18" t="s">
        <v>75</v>
      </c>
      <c r="G2" s="22" t="s">
        <v>76</v>
      </c>
    </row>
    <row r="3" ht="18" customHeight="1" spans="1:7">
      <c r="A3" s="23">
        <v>1</v>
      </c>
      <c r="B3" s="24">
        <v>2016</v>
      </c>
      <c r="C3" s="25"/>
      <c r="D3" s="25"/>
      <c r="E3" s="25"/>
      <c r="F3" s="25"/>
      <c r="G3" s="26"/>
    </row>
    <row r="4" ht="18" customHeight="1" spans="1:7">
      <c r="A4" s="27">
        <v>2</v>
      </c>
      <c r="B4" s="7">
        <v>2016</v>
      </c>
      <c r="C4" s="10"/>
      <c r="D4" s="10"/>
      <c r="E4" s="10"/>
      <c r="F4" s="10"/>
      <c r="G4" s="28"/>
    </row>
    <row r="5" ht="18" customHeight="1" spans="1:7">
      <c r="A5" s="27">
        <v>3</v>
      </c>
      <c r="B5" s="7">
        <v>2016</v>
      </c>
      <c r="C5" s="10"/>
      <c r="D5" s="10"/>
      <c r="E5" s="10"/>
      <c r="F5" s="10"/>
      <c r="G5" s="28"/>
    </row>
    <row r="6" ht="18" customHeight="1" spans="1:7">
      <c r="A6" s="27">
        <v>4</v>
      </c>
      <c r="B6" s="7">
        <v>2016</v>
      </c>
      <c r="C6" s="10"/>
      <c r="D6" s="10"/>
      <c r="E6" s="10"/>
      <c r="F6" s="10"/>
      <c r="G6" s="28"/>
    </row>
    <row r="7" ht="18" customHeight="1" spans="1:7">
      <c r="A7" s="27">
        <v>5</v>
      </c>
      <c r="B7" s="7">
        <v>2016</v>
      </c>
      <c r="C7" s="10"/>
      <c r="D7" s="10"/>
      <c r="E7" s="10"/>
      <c r="F7" s="10"/>
      <c r="G7" s="28"/>
    </row>
    <row r="8" ht="18" customHeight="1" spans="1:7">
      <c r="A8" s="27">
        <v>6</v>
      </c>
      <c r="B8" s="7">
        <v>2016</v>
      </c>
      <c r="C8" s="10"/>
      <c r="D8" s="10"/>
      <c r="E8" s="10"/>
      <c r="F8" s="10"/>
      <c r="G8" s="28"/>
    </row>
    <row r="9" ht="18" customHeight="1" spans="1:7">
      <c r="A9" s="27">
        <v>7</v>
      </c>
      <c r="B9" s="7">
        <v>2016</v>
      </c>
      <c r="C9" s="10"/>
      <c r="D9" s="10"/>
      <c r="E9" s="10"/>
      <c r="F9" s="10"/>
      <c r="G9" s="28"/>
    </row>
    <row r="10" ht="18" customHeight="1" spans="1:7">
      <c r="A10" s="27">
        <v>8</v>
      </c>
      <c r="B10" s="7">
        <v>2016</v>
      </c>
      <c r="C10" s="10"/>
      <c r="D10" s="10"/>
      <c r="E10" s="10"/>
      <c r="F10" s="10"/>
      <c r="G10" s="28"/>
    </row>
    <row r="11" ht="18" customHeight="1" spans="1:7">
      <c r="A11" s="27">
        <v>9</v>
      </c>
      <c r="B11" s="7">
        <v>2016</v>
      </c>
      <c r="C11" s="10"/>
      <c r="D11" s="10"/>
      <c r="E11" s="10"/>
      <c r="F11" s="10"/>
      <c r="G11" s="28"/>
    </row>
    <row r="12" ht="18" customHeight="1" spans="1:7">
      <c r="A12" s="29">
        <v>10</v>
      </c>
      <c r="B12" s="30">
        <v>2016</v>
      </c>
      <c r="C12" s="31"/>
      <c r="D12" s="31"/>
      <c r="E12" s="31"/>
      <c r="F12" s="31"/>
      <c r="G12" s="32"/>
    </row>
    <row r="13" ht="18" customHeight="1" spans="1:7">
      <c r="A13" s="33">
        <v>1</v>
      </c>
      <c r="B13" s="34">
        <v>2017</v>
      </c>
      <c r="C13" s="35"/>
      <c r="D13" s="35"/>
      <c r="E13" s="35"/>
      <c r="F13" s="35"/>
      <c r="G13" s="36"/>
    </row>
    <row r="14" ht="18" customHeight="1" spans="1:7">
      <c r="A14" s="37">
        <v>2</v>
      </c>
      <c r="B14" s="38">
        <v>2017</v>
      </c>
      <c r="C14" s="39"/>
      <c r="D14" s="39"/>
      <c r="E14" s="39"/>
      <c r="F14" s="39"/>
      <c r="G14" s="40"/>
    </row>
    <row r="15" ht="18" customHeight="1" spans="1:7">
      <c r="A15" s="37">
        <v>3</v>
      </c>
      <c r="B15" s="38">
        <v>2017</v>
      </c>
      <c r="C15" s="39"/>
      <c r="D15" s="39"/>
      <c r="E15" s="39"/>
      <c r="F15" s="39"/>
      <c r="G15" s="40"/>
    </row>
    <row r="16" ht="18" customHeight="1" spans="1:7">
      <c r="A16" s="37">
        <v>4</v>
      </c>
      <c r="B16" s="38">
        <v>2017</v>
      </c>
      <c r="C16" s="39"/>
      <c r="D16" s="39"/>
      <c r="E16" s="39"/>
      <c r="F16" s="39"/>
      <c r="G16" s="40"/>
    </row>
    <row r="17" ht="18" customHeight="1" spans="1:7">
      <c r="A17" s="37">
        <v>5</v>
      </c>
      <c r="B17" s="38">
        <v>2017</v>
      </c>
      <c r="C17" s="39"/>
      <c r="D17" s="39"/>
      <c r="E17" s="39"/>
      <c r="F17" s="39"/>
      <c r="G17" s="40"/>
    </row>
    <row r="18" ht="18" customHeight="1" spans="1:7">
      <c r="A18" s="37">
        <v>6</v>
      </c>
      <c r="B18" s="38">
        <v>2017</v>
      </c>
      <c r="C18" s="39"/>
      <c r="D18" s="39"/>
      <c r="E18" s="39"/>
      <c r="F18" s="39"/>
      <c r="G18" s="40"/>
    </row>
    <row r="19" ht="18" customHeight="1" spans="1:7">
      <c r="A19" s="37">
        <v>7</v>
      </c>
      <c r="B19" s="38">
        <v>2017</v>
      </c>
      <c r="C19" s="39"/>
      <c r="D19" s="39"/>
      <c r="E19" s="39"/>
      <c r="F19" s="39"/>
      <c r="G19" s="40"/>
    </row>
    <row r="20" ht="18" customHeight="1" spans="1:7">
      <c r="A20" s="37">
        <v>8</v>
      </c>
      <c r="B20" s="38">
        <v>2017</v>
      </c>
      <c r="C20" s="39"/>
      <c r="D20" s="39"/>
      <c r="E20" s="39"/>
      <c r="F20" s="39"/>
      <c r="G20" s="40"/>
    </row>
    <row r="21" ht="18" customHeight="1" spans="1:7">
      <c r="A21" s="37">
        <v>9</v>
      </c>
      <c r="B21" s="38">
        <v>2017</v>
      </c>
      <c r="C21" s="39"/>
      <c r="D21" s="39"/>
      <c r="E21" s="39"/>
      <c r="F21" s="39"/>
      <c r="G21" s="40"/>
    </row>
    <row r="22" ht="18" customHeight="1" spans="1:7">
      <c r="A22" s="41">
        <v>10</v>
      </c>
      <c r="B22" s="42">
        <v>2017</v>
      </c>
      <c r="C22" s="43"/>
      <c r="D22" s="43"/>
      <c r="E22" s="43"/>
      <c r="F22" s="43"/>
      <c r="G22" s="44"/>
    </row>
    <row r="23" ht="18" customHeight="1" spans="1:7">
      <c r="A23" s="23">
        <v>1</v>
      </c>
      <c r="B23" s="24">
        <v>2018</v>
      </c>
      <c r="C23" s="25"/>
      <c r="D23" s="25"/>
      <c r="E23" s="25"/>
      <c r="F23" s="25"/>
      <c r="G23" s="26"/>
    </row>
    <row r="24" ht="18" customHeight="1" spans="1:7">
      <c r="A24" s="27">
        <v>2</v>
      </c>
      <c r="B24" s="7">
        <v>2018</v>
      </c>
      <c r="C24" s="10"/>
      <c r="D24" s="10"/>
      <c r="E24" s="10"/>
      <c r="F24" s="10"/>
      <c r="G24" s="28"/>
    </row>
    <row r="25" ht="18" customHeight="1" spans="1:7">
      <c r="A25" s="27">
        <v>3</v>
      </c>
      <c r="B25" s="7">
        <v>2018</v>
      </c>
      <c r="C25" s="10"/>
      <c r="D25" s="10"/>
      <c r="E25" s="10"/>
      <c r="F25" s="10"/>
      <c r="G25" s="28"/>
    </row>
    <row r="26" ht="18" customHeight="1" spans="1:7">
      <c r="A26" s="27">
        <v>4</v>
      </c>
      <c r="B26" s="7">
        <v>2018</v>
      </c>
      <c r="C26" s="10"/>
      <c r="D26" s="10"/>
      <c r="E26" s="10"/>
      <c r="F26" s="10"/>
      <c r="G26" s="28"/>
    </row>
    <row r="27" ht="18" customHeight="1" spans="1:7">
      <c r="A27" s="27">
        <v>5</v>
      </c>
      <c r="B27" s="7">
        <v>2018</v>
      </c>
      <c r="C27" s="10"/>
      <c r="D27" s="10"/>
      <c r="E27" s="10"/>
      <c r="F27" s="10"/>
      <c r="G27" s="28"/>
    </row>
    <row r="28" ht="18" customHeight="1" spans="1:7">
      <c r="A28" s="27">
        <v>6</v>
      </c>
      <c r="B28" s="7">
        <v>2018</v>
      </c>
      <c r="C28" s="10"/>
      <c r="D28" s="10"/>
      <c r="E28" s="10"/>
      <c r="F28" s="10"/>
      <c r="G28" s="28"/>
    </row>
    <row r="29" ht="18" customHeight="1" spans="1:7">
      <c r="A29" s="27">
        <v>7</v>
      </c>
      <c r="B29" s="7">
        <v>2018</v>
      </c>
      <c r="C29" s="10"/>
      <c r="D29" s="10"/>
      <c r="E29" s="10"/>
      <c r="F29" s="10"/>
      <c r="G29" s="28"/>
    </row>
    <row r="30" ht="18" customHeight="1" spans="1:7">
      <c r="A30" s="27">
        <v>8</v>
      </c>
      <c r="B30" s="7">
        <v>2018</v>
      </c>
      <c r="C30" s="10"/>
      <c r="D30" s="10"/>
      <c r="E30" s="10"/>
      <c r="F30" s="10"/>
      <c r="G30" s="28"/>
    </row>
    <row r="31" ht="18" customHeight="1" spans="1:7">
      <c r="A31" s="27">
        <v>9</v>
      </c>
      <c r="B31" s="7">
        <v>2018</v>
      </c>
      <c r="C31" s="10"/>
      <c r="D31" s="10"/>
      <c r="E31" s="10"/>
      <c r="F31" s="10"/>
      <c r="G31" s="28"/>
    </row>
    <row r="32" ht="18" customHeight="1" spans="1:7">
      <c r="A32" s="29">
        <v>10</v>
      </c>
      <c r="B32" s="30">
        <v>2018</v>
      </c>
      <c r="C32" s="31"/>
      <c r="D32" s="31"/>
      <c r="E32" s="31"/>
      <c r="F32" s="31"/>
      <c r="G32" s="32"/>
    </row>
    <row r="33" ht="18" customHeight="1" spans="1:7">
      <c r="A33" s="33">
        <v>1</v>
      </c>
      <c r="B33" s="34">
        <v>2019</v>
      </c>
      <c r="C33" s="35"/>
      <c r="D33" s="35"/>
      <c r="E33" s="35"/>
      <c r="F33" s="35"/>
      <c r="G33" s="36"/>
    </row>
    <row r="34" ht="18" customHeight="1" spans="1:7">
      <c r="A34" s="37">
        <v>2</v>
      </c>
      <c r="B34" s="38">
        <v>2019</v>
      </c>
      <c r="C34" s="39"/>
      <c r="D34" s="39"/>
      <c r="E34" s="39"/>
      <c r="F34" s="39"/>
      <c r="G34" s="40"/>
    </row>
    <row r="35" ht="18" customHeight="1" spans="1:7">
      <c r="A35" s="37">
        <v>3</v>
      </c>
      <c r="B35" s="38">
        <v>2019</v>
      </c>
      <c r="C35" s="39"/>
      <c r="D35" s="39"/>
      <c r="E35" s="39"/>
      <c r="F35" s="39"/>
      <c r="G35" s="40"/>
    </row>
    <row r="36" ht="18" customHeight="1" spans="1:7">
      <c r="A36" s="37">
        <v>4</v>
      </c>
      <c r="B36" s="38">
        <v>2019</v>
      </c>
      <c r="C36" s="39"/>
      <c r="D36" s="39"/>
      <c r="E36" s="39"/>
      <c r="F36" s="39"/>
      <c r="G36" s="40"/>
    </row>
    <row r="37" ht="18" customHeight="1" spans="1:7">
      <c r="A37" s="37">
        <v>5</v>
      </c>
      <c r="B37" s="38">
        <v>2019</v>
      </c>
      <c r="C37" s="39"/>
      <c r="D37" s="39"/>
      <c r="E37" s="39"/>
      <c r="F37" s="39"/>
      <c r="G37" s="40"/>
    </row>
    <row r="38" ht="18" customHeight="1" spans="1:7">
      <c r="A38" s="37">
        <v>6</v>
      </c>
      <c r="B38" s="38">
        <v>2019</v>
      </c>
      <c r="C38" s="39"/>
      <c r="D38" s="39"/>
      <c r="E38" s="39"/>
      <c r="F38" s="39"/>
      <c r="G38" s="40"/>
    </row>
    <row r="39" ht="18" customHeight="1" spans="1:7">
      <c r="A39" s="37">
        <v>7</v>
      </c>
      <c r="B39" s="38">
        <v>2019</v>
      </c>
      <c r="C39" s="39"/>
      <c r="D39" s="39"/>
      <c r="E39" s="39"/>
      <c r="F39" s="39"/>
      <c r="G39" s="40"/>
    </row>
    <row r="40" ht="18" customHeight="1" spans="1:7">
      <c r="A40" s="37">
        <v>8</v>
      </c>
      <c r="B40" s="38">
        <v>2019</v>
      </c>
      <c r="C40" s="39"/>
      <c r="D40" s="39"/>
      <c r="E40" s="39"/>
      <c r="F40" s="39"/>
      <c r="G40" s="40"/>
    </row>
    <row r="41" ht="18" customHeight="1" spans="1:7">
      <c r="A41" s="37">
        <v>9</v>
      </c>
      <c r="B41" s="38">
        <v>2019</v>
      </c>
      <c r="C41" s="39"/>
      <c r="D41" s="39"/>
      <c r="E41" s="39"/>
      <c r="F41" s="39"/>
      <c r="G41" s="40"/>
    </row>
    <row r="42" ht="18" customHeight="1" spans="1:7">
      <c r="A42" s="41">
        <v>10</v>
      </c>
      <c r="B42" s="42">
        <v>2019</v>
      </c>
      <c r="C42" s="43"/>
      <c r="D42" s="43"/>
      <c r="E42" s="43"/>
      <c r="F42" s="43"/>
      <c r="G42" s="44"/>
    </row>
  </sheetData>
  <sheetProtection algorithmName="SHA-512" hashValue="69zh6tDQ5ilJBPRop+6minACQ9tEbdbNCgdius3XrObHIoZvE67kIUs2Fge0Rs0GxzF5Cjvt2eXTi+lG5y8FKw==" saltValue="7HnAu4p0fQ1F9G4tb9yrGg==" spinCount="100000" sheet="1" objects="1" scenarios="1"/>
  <mergeCells count="1">
    <mergeCell ref="A1:G1"/>
  </mergeCells>
  <dataValidations count="5">
    <dataValidation type="list" allowBlank="1" showInputMessage="1" showErrorMessage="1" sqref="D1 D3:D1048576">
      <formula1>"本科生,硕士生,博士生"</formula1>
    </dataValidation>
    <dataValidation type="textLength" operator="lessThanOrEqual" allowBlank="1" showInputMessage="1" showErrorMessage="1" sqref="C$1:C$1048576">
      <formula1>200</formula1>
    </dataValidation>
    <dataValidation type="textLength" operator="lessThanOrEqual" allowBlank="1" showInputMessage="1" showErrorMessage="1" sqref="E$1:E$1048576">
      <formula1>500</formula1>
    </dataValidation>
    <dataValidation type="textLength" operator="lessThanOrEqual" allowBlank="1" showInputMessage="1" showErrorMessage="1" sqref="F3:F1048576 F1:G2 A$1:B$1048576">
      <formula1>100</formula1>
    </dataValidation>
    <dataValidation type="list" allowBlank="1" showInputMessage="1" showErrorMessage="1" sqref="G3:G1048576">
      <formula1>"CSSCI,CSCD,SCI,SSCI,EI,A&amp;HCI"</formula1>
    </dataValidation>
  </dataValidation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tabSelected="1" workbookViewId="0">
      <selection activeCell="D21" sqref="D21"/>
    </sheetView>
  </sheetViews>
  <sheetFormatPr defaultColWidth="9" defaultRowHeight="14.25" outlineLevelCol="3"/>
  <cols>
    <col min="1" max="1" width="9" style="15"/>
    <col min="2" max="2" width="17.6" style="3" customWidth="1"/>
    <col min="3" max="3" width="16.5" style="3" customWidth="1"/>
    <col min="4" max="4" width="37.6" style="16" customWidth="1"/>
    <col min="5" max="16384" width="9" style="3"/>
  </cols>
  <sheetData>
    <row r="1" ht="34.8" customHeight="1" spans="1:4">
      <c r="A1" s="17" t="s">
        <v>77</v>
      </c>
      <c r="B1" s="17"/>
      <c r="C1" s="17"/>
      <c r="D1" s="17"/>
    </row>
    <row r="2" ht="20.1" customHeight="1" spans="1:4">
      <c r="A2" s="18" t="s">
        <v>62</v>
      </c>
      <c r="B2" s="7" t="s">
        <v>78</v>
      </c>
      <c r="C2" s="7" t="s">
        <v>79</v>
      </c>
      <c r="D2" s="7" t="s">
        <v>80</v>
      </c>
    </row>
    <row r="3" spans="1:4">
      <c r="A3" s="7">
        <v>1</v>
      </c>
      <c r="B3" s="19"/>
      <c r="C3" s="19"/>
      <c r="D3" s="20"/>
    </row>
    <row r="4" spans="1:4">
      <c r="A4" s="7">
        <v>2</v>
      </c>
      <c r="B4" s="19"/>
      <c r="C4" s="19"/>
      <c r="D4" s="20"/>
    </row>
    <row r="5" spans="1:4">
      <c r="A5" s="7">
        <v>3</v>
      </c>
      <c r="B5" s="19"/>
      <c r="C5" s="19"/>
      <c r="D5" s="20"/>
    </row>
    <row r="6" spans="1:4">
      <c r="A6" s="7">
        <v>4</v>
      </c>
      <c r="B6" s="19"/>
      <c r="C6" s="19"/>
      <c r="D6" s="20"/>
    </row>
    <row r="7" spans="1:4">
      <c r="A7" s="7">
        <v>5</v>
      </c>
      <c r="B7" s="19"/>
      <c r="C7" s="19"/>
      <c r="D7" s="20"/>
    </row>
    <row r="8" spans="1:4">
      <c r="A8" s="7">
        <v>6</v>
      </c>
      <c r="B8" s="19"/>
      <c r="C8" s="19"/>
      <c r="D8" s="20"/>
    </row>
    <row r="9" spans="1:4">
      <c r="A9" s="7">
        <v>7</v>
      </c>
      <c r="B9" s="19"/>
      <c r="C9" s="19"/>
      <c r="D9" s="20"/>
    </row>
    <row r="10" spans="1:4">
      <c r="A10" s="7">
        <v>8</v>
      </c>
      <c r="B10" s="19"/>
      <c r="C10" s="19"/>
      <c r="D10" s="20"/>
    </row>
    <row r="11" spans="1:4">
      <c r="A11" s="7">
        <v>9</v>
      </c>
      <c r="B11" s="19"/>
      <c r="C11" s="19"/>
      <c r="D11" s="20"/>
    </row>
    <row r="12" spans="1:4">
      <c r="A12" s="7">
        <v>10</v>
      </c>
      <c r="B12" s="19"/>
      <c r="C12" s="19"/>
      <c r="D12" s="20"/>
    </row>
  </sheetData>
  <sheetProtection password="CCED" sheet="1" objects="1"/>
  <mergeCells count="1">
    <mergeCell ref="A1:D1"/>
  </mergeCells>
  <dataValidations count="4">
    <dataValidation type="list" allowBlank="1" showInputMessage="1" showErrorMessage="1" sqref="C1">
      <formula1>"本科生,硕士生,博士生"</formula1>
    </dataValidation>
    <dataValidation type="textLength" operator="lessThanOrEqual" allowBlank="1" showInputMessage="1" showErrorMessage="1" sqref="A1:A2">
      <formula1>100</formula1>
    </dataValidation>
    <dataValidation type="textLength" operator="lessThanOrEqual" allowBlank="1" showInputMessage="1" showErrorMessage="1" sqref="B1:B2">
      <formula1>200</formula1>
    </dataValidation>
    <dataValidation type="textLength" operator="lessThanOrEqual" allowBlank="1" showInputMessage="1" showErrorMessage="1" sqref="D1:D2">
      <formula1>500</formula1>
    </dataValidation>
  </dataValidation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G6" sqref="G6"/>
    </sheetView>
  </sheetViews>
  <sheetFormatPr defaultColWidth="9" defaultRowHeight="14.25" outlineLevelRow="5" outlineLevelCol="5"/>
  <cols>
    <col min="1" max="1" width="9" style="3"/>
    <col min="2" max="2" width="13.9" style="3" customWidth="1"/>
    <col min="3" max="3" width="13.2" style="3" customWidth="1"/>
    <col min="4" max="5" width="13" style="3" customWidth="1"/>
    <col min="6" max="6" width="14" style="3" customWidth="1"/>
    <col min="7" max="16384" width="9" style="3"/>
  </cols>
  <sheetData>
    <row r="1" ht="27" customHeight="1" spans="1:6">
      <c r="A1" s="12" t="s">
        <v>81</v>
      </c>
      <c r="B1" s="13"/>
      <c r="C1" s="13"/>
      <c r="D1" s="13"/>
      <c r="E1" s="13"/>
      <c r="F1" s="13"/>
    </row>
    <row r="2" ht="28.5" spans="1:6">
      <c r="A2" s="7" t="s">
        <v>72</v>
      </c>
      <c r="B2" s="7" t="s">
        <v>82</v>
      </c>
      <c r="C2" s="7" t="s">
        <v>43</v>
      </c>
      <c r="D2" s="7" t="s">
        <v>83</v>
      </c>
      <c r="E2" s="7" t="s">
        <v>45</v>
      </c>
      <c r="F2" s="7" t="s">
        <v>46</v>
      </c>
    </row>
    <row r="3" ht="16.2" customHeight="1" spans="1:6">
      <c r="A3" s="7">
        <v>2016</v>
      </c>
      <c r="B3" s="14"/>
      <c r="C3" s="14"/>
      <c r="D3" s="14"/>
      <c r="E3" s="14"/>
      <c r="F3" s="14"/>
    </row>
    <row r="4" spans="1:6">
      <c r="A4" s="7">
        <v>2017</v>
      </c>
      <c r="B4" s="14"/>
      <c r="C4" s="14"/>
      <c r="D4" s="14"/>
      <c r="E4" s="14"/>
      <c r="F4" s="14"/>
    </row>
    <row r="5" spans="1:6">
      <c r="A5" s="7">
        <v>2018</v>
      </c>
      <c r="B5" s="14"/>
      <c r="C5" s="14"/>
      <c r="D5" s="14"/>
      <c r="E5" s="14"/>
      <c r="F5" s="14"/>
    </row>
    <row r="6" spans="1:6">
      <c r="A6" s="7">
        <v>2019</v>
      </c>
      <c r="B6" s="14"/>
      <c r="C6" s="14"/>
      <c r="D6" s="14"/>
      <c r="E6" s="14"/>
      <c r="F6" s="14"/>
    </row>
  </sheetData>
  <sheetProtection algorithmName="SHA-512" hashValue="q3/rUnNX52Ek2za80OlEi/glvaZ7FPDYMMWVkuClmt9CyRJ2J0suJULZdBLsEI5my5m6cMjyWzIbWCnek2UAMw==" saltValue="Ufj244CejzxhPzZrPDgZcQ==" spinCount="100000" sheet="1" objects="1" scenarios="1"/>
  <mergeCells count="1">
    <mergeCell ref="A1:F1"/>
  </mergeCells>
  <dataValidations count="1">
    <dataValidation type="whole" operator="greaterThanOrEqual" allowBlank="1" showInputMessage="1" showErrorMessage="1" prompt="请输入数字！" sqref="B3:F6">
      <formula1>0</formula1>
    </dataValidation>
  </dataValidation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D21" sqref="D21"/>
    </sheetView>
  </sheetViews>
  <sheetFormatPr defaultColWidth="9" defaultRowHeight="14.25" outlineLevelRow="5" outlineLevelCol="5"/>
  <cols>
    <col min="1" max="1" width="8" style="1" customWidth="1"/>
    <col min="2" max="2" width="14.7" style="1" customWidth="1"/>
    <col min="3" max="3" width="33.7" style="1" customWidth="1"/>
    <col min="4" max="4" width="36.7" style="1" customWidth="1"/>
    <col min="5" max="5" width="17" style="2" customWidth="1"/>
    <col min="6" max="6" width="23.7" style="1" customWidth="1"/>
    <col min="7" max="16384" width="9" style="3"/>
  </cols>
  <sheetData>
    <row r="1" ht="28.5" customHeight="1" spans="1:6">
      <c r="A1" s="4" t="s">
        <v>84</v>
      </c>
      <c r="B1" s="5"/>
      <c r="C1" s="5"/>
      <c r="D1" s="5"/>
      <c r="E1" s="5"/>
      <c r="F1" s="6"/>
    </row>
    <row r="2" spans="1:6">
      <c r="A2" s="7" t="s">
        <v>62</v>
      </c>
      <c r="B2" s="7" t="s">
        <v>78</v>
      </c>
      <c r="C2" s="7" t="s">
        <v>85</v>
      </c>
      <c r="D2" s="7" t="s">
        <v>86</v>
      </c>
      <c r="E2" s="8" t="s">
        <v>87</v>
      </c>
      <c r="F2" s="7" t="s">
        <v>88</v>
      </c>
    </row>
    <row r="3" spans="1:6">
      <c r="A3" s="9">
        <v>1</v>
      </c>
      <c r="B3" s="10"/>
      <c r="C3" s="10"/>
      <c r="D3" s="10"/>
      <c r="E3" s="11"/>
      <c r="F3" s="10"/>
    </row>
    <row r="4" spans="1:6">
      <c r="A4" s="9">
        <v>2</v>
      </c>
      <c r="B4" s="10"/>
      <c r="C4" s="10"/>
      <c r="D4" s="10"/>
      <c r="E4" s="11"/>
      <c r="F4" s="10"/>
    </row>
    <row r="5" spans="1:6">
      <c r="A5" s="9">
        <v>3</v>
      </c>
      <c r="B5" s="10"/>
      <c r="C5" s="10"/>
      <c r="D5" s="10"/>
      <c r="E5" s="11"/>
      <c r="F5" s="10"/>
    </row>
    <row r="6" spans="1:6">
      <c r="A6" s="9">
        <v>4</v>
      </c>
      <c r="B6" s="10"/>
      <c r="C6" s="10"/>
      <c r="D6" s="10"/>
      <c r="E6" s="11"/>
      <c r="F6" s="10"/>
    </row>
  </sheetData>
  <sheetProtection password="CCED" sheet="1" objects="1"/>
  <mergeCells count="1">
    <mergeCell ref="A1:F1"/>
  </mergeCells>
  <dataValidations count="3">
    <dataValidation type="textLength" operator="lessThanOrEqual" allowBlank="1" showInputMessage="1" showErrorMessage="1" sqref="B3:B6 E2:F1048576">
      <formula1>100</formula1>
    </dataValidation>
    <dataValidation type="textLength" operator="lessThanOrEqual" allowBlank="1" showInputMessage="1" showErrorMessage="1" sqref="D2:D1048576">
      <formula1>300</formula1>
    </dataValidation>
    <dataValidation type="textLength" operator="lessThanOrEqual" allowBlank="1" showInputMessage="1" showErrorMessage="1" sqref="C2:C1048576">
      <formula1>200</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A02</vt:lpstr>
      <vt:lpstr>C0222</vt:lpstr>
      <vt:lpstr>C0223</vt:lpstr>
      <vt:lpstr>C0224</vt:lpstr>
      <vt:lpstr>C0225</vt:lpstr>
      <vt:lpstr>C0231</vt:lpstr>
      <vt:lpstr>C0241</vt:lpstr>
      <vt:lpstr>C0242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wanglm</dc:creator>
  <cp:lastModifiedBy>铁甲小宝</cp:lastModifiedBy>
  <dcterms:created xsi:type="dcterms:W3CDTF">2016-12-02T08:54:00Z</dcterms:created>
  <dcterms:modified xsi:type="dcterms:W3CDTF">2020-01-03T13:14:04Z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