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D:\项目文件\2019教育司高校统计项目\src\WorldClass\WEB\Template\Subject\"/>
    </mc:Choice>
  </mc:AlternateContent>
  <xr:revisionPtr revIDLastSave="0" documentId="13_ncr:1_{723374A6-CE0E-4312-9B4A-915D08FCAA9A}" xr6:coauthVersionLast="45" xr6:coauthVersionMax="45" xr10:uidLastSave="{00000000-0000-0000-0000-000000000000}"/>
  <workbookProtection workbookAlgorithmName="SHA-512" workbookHashValue="MwOVgowjxrDQUuPVaAV1qlM7RpXdKdxF4kFWaLVF7FEQCxIt58oQ5znNGq5fhHIJ9Lq4nZpOXhUSfbogHh4EMg==" workbookSaltValue="eZVwW58HLETNio1aX7cR6A==" workbookSpinCount="100000" lockStructure="1"/>
  <bookViews>
    <workbookView xWindow="-108" yWindow="-108" windowWidth="23256" windowHeight="12576" activeTab="1" xr2:uid="{00000000-000D-0000-FFFF-FFFF00000000}"/>
  </bookViews>
  <sheets>
    <sheet name="A01" sheetId="1" r:id="rId1"/>
    <sheet name="C011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8" i="2" l="1"/>
  <c r="O28" i="2"/>
  <c r="N28" i="2"/>
  <c r="M28" i="2"/>
  <c r="L28" i="2"/>
  <c r="K28" i="2"/>
  <c r="J28" i="2"/>
  <c r="I28" i="2"/>
  <c r="H28" i="2"/>
  <c r="G28" i="2"/>
  <c r="F23" i="2"/>
  <c r="F24" i="2"/>
  <c r="F25" i="2"/>
  <c r="F26" i="2"/>
  <c r="F27" i="2"/>
  <c r="E23" i="2"/>
  <c r="E24" i="2"/>
  <c r="E25" i="2"/>
  <c r="E26" i="2"/>
  <c r="E27" i="2"/>
  <c r="D23" i="2"/>
  <c r="D24" i="2"/>
  <c r="D25" i="2"/>
  <c r="D26" i="2"/>
  <c r="D27" i="2"/>
  <c r="C28" i="2"/>
  <c r="P22" i="2"/>
  <c r="O22" i="2"/>
  <c r="N22" i="2"/>
  <c r="M22" i="2"/>
  <c r="L22" i="2"/>
  <c r="K22" i="2"/>
  <c r="J22" i="2"/>
  <c r="I22" i="2"/>
  <c r="H22" i="2"/>
  <c r="G22" i="2"/>
  <c r="F17" i="2"/>
  <c r="F18" i="2"/>
  <c r="F19" i="2"/>
  <c r="F20" i="2"/>
  <c r="F21" i="2"/>
  <c r="F22" i="2"/>
  <c r="E17" i="2"/>
  <c r="E18" i="2"/>
  <c r="E19" i="2"/>
  <c r="E20" i="2"/>
  <c r="E21" i="2"/>
  <c r="E22" i="2"/>
  <c r="D17" i="2"/>
  <c r="D18" i="2"/>
  <c r="D19" i="2"/>
  <c r="D20" i="2"/>
  <c r="D21" i="2"/>
  <c r="D22" i="2"/>
  <c r="C22" i="2"/>
  <c r="P16" i="2"/>
  <c r="O16" i="2"/>
  <c r="N16" i="2"/>
  <c r="M16" i="2"/>
  <c r="L16" i="2"/>
  <c r="K16" i="2"/>
  <c r="J16" i="2"/>
  <c r="I16" i="2"/>
  <c r="H16" i="2"/>
  <c r="G16" i="2"/>
  <c r="F11" i="2"/>
  <c r="F12" i="2"/>
  <c r="F13" i="2"/>
  <c r="F14" i="2"/>
  <c r="F15" i="2"/>
  <c r="F16" i="2"/>
  <c r="E11" i="2"/>
  <c r="E12" i="2"/>
  <c r="E13" i="2"/>
  <c r="E14" i="2"/>
  <c r="E15" i="2"/>
  <c r="E16" i="2"/>
  <c r="D11" i="2"/>
  <c r="D12" i="2"/>
  <c r="D13" i="2"/>
  <c r="D14" i="2"/>
  <c r="D15" i="2"/>
  <c r="D16" i="2"/>
  <c r="C16" i="2"/>
  <c r="P10" i="2"/>
  <c r="O10" i="2"/>
  <c r="N10" i="2"/>
  <c r="M10" i="2"/>
  <c r="L10" i="2"/>
  <c r="K10" i="2"/>
  <c r="J10" i="2"/>
  <c r="I10" i="2"/>
  <c r="H10" i="2"/>
  <c r="G10" i="2"/>
  <c r="F5" i="2"/>
  <c r="F6" i="2"/>
  <c r="F7" i="2"/>
  <c r="F8" i="2"/>
  <c r="F9" i="2"/>
  <c r="F10" i="2"/>
  <c r="E5" i="2"/>
  <c r="E6" i="2"/>
  <c r="E7" i="2"/>
  <c r="E8" i="2"/>
  <c r="E9" i="2"/>
  <c r="E10" i="2"/>
  <c r="D5" i="2"/>
  <c r="D10" i="2" s="1"/>
  <c r="D6" i="2"/>
  <c r="D7" i="2"/>
  <c r="D8" i="2"/>
  <c r="D9" i="2"/>
  <c r="C10" i="2"/>
  <c r="E28" i="2" l="1"/>
  <c r="F28" i="2"/>
  <c r="D28" i="2"/>
</calcChain>
</file>

<file path=xl/sharedStrings.xml><?xml version="1.0" encoding="utf-8"?>
<sst xmlns="http://schemas.openxmlformats.org/spreadsheetml/2006/main" count="65" uniqueCount="37">
  <si>
    <t>监测项目</t>
  </si>
  <si>
    <t>监测要素</t>
  </si>
  <si>
    <t>核心监测点</t>
  </si>
  <si>
    <t>数据说明</t>
  </si>
  <si>
    <t>数据采集点</t>
  </si>
  <si>
    <t>填报内容</t>
  </si>
  <si>
    <t>数据单位</t>
  </si>
  <si>
    <t>数据来源</t>
  </si>
  <si>
    <t>A01
学科建
设进展
(1)</t>
  </si>
  <si>
    <t>B011
建设进展
(2)</t>
  </si>
  <si>
    <t>C0111学科建设目标的进展情况写实</t>
  </si>
  <si>
    <t>500字以内，重点描述对标情况</t>
  </si>
  <si>
    <t>500字文本</t>
  </si>
  <si>
    <t>字</t>
  </si>
  <si>
    <t>学科填报</t>
  </si>
  <si>
    <t>C0112本学科的建设经费数额</t>
  </si>
  <si>
    <t>建设经费总金额</t>
  </si>
  <si>
    <t>/</t>
  </si>
  <si>
    <t>本学科建设经费数额（万元）</t>
  </si>
  <si>
    <t>年度</t>
  </si>
  <si>
    <t>项目分类</t>
  </si>
  <si>
    <t>中央专项预算安排情况</t>
  </si>
  <si>
    <t>经费投入执行情况</t>
  </si>
  <si>
    <t>总计</t>
  </si>
  <si>
    <t>中央专项</t>
  </si>
  <si>
    <t>地方投入</t>
  </si>
  <si>
    <t>其他</t>
  </si>
  <si>
    <t>预算经费</t>
  </si>
  <si>
    <t>实际到账</t>
  </si>
  <si>
    <t>实际支出</t>
  </si>
  <si>
    <t>师资队伍建设</t>
  </si>
  <si>
    <t>提升自主创新和社会服务能力</t>
  </si>
  <si>
    <t>文化传承创新</t>
  </si>
  <si>
    <t>国际合作交流</t>
  </si>
  <si>
    <t>合计</t>
  </si>
  <si>
    <t>拔尖创新人才培养</t>
    <phoneticPr fontId="7" type="noConversion"/>
  </si>
  <si>
    <t>学科自筹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</si>
</sst>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等线"/>
      <charset val="134"/>
      <scheme val="minor"/>
    </font>
    <font>
      <b/>
      <sz val="12"/>
      <name val="宋体"/>
      <family val="3"/>
      <charset val="134"/>
    </font>
    <font>
      <sz val="12"/>
      <color rgb="FF92D05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4" tint="0.799951170384838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49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49" fontId="2" fillId="0" borderId="1" xfId="0" applyNumberFormat="1" applyFont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49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4" borderId="1" xfId="0" applyFont="1" applyFill="1" applyBorder="1" applyAlignment="1" applyProtection="1">
      <alignment horizontal="center" vertical="center" wrapText="1"/>
      <protection hidden="1"/>
    </xf>
    <xf numFmtId="176" fontId="5" fillId="0" borderId="1" xfId="0" applyNumberFormat="1" applyFont="1" applyBorder="1" applyAlignment="1" applyProtection="1">
      <alignment horizontal="center" vertical="center" wrapText="1"/>
      <protection hidden="1"/>
    </xf>
    <xf numFmtId="176" fontId="5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hidden="1"/>
    </xf>
    <xf numFmtId="0" fontId="5" fillId="4" borderId="2" xfId="0" applyFont="1" applyFill="1" applyBorder="1" applyAlignment="1" applyProtection="1">
      <alignment horizontal="center" vertical="center" wrapText="1"/>
      <protection hidden="1"/>
    </xf>
    <xf numFmtId="0" fontId="5" fillId="4" borderId="7" xfId="0" applyFont="1" applyFill="1" applyBorder="1" applyAlignment="1" applyProtection="1">
      <alignment horizontal="center" vertical="center" wrapText="1"/>
      <protection hidden="1"/>
    </xf>
    <xf numFmtId="176" fontId="5" fillId="0" borderId="7" xfId="0" applyNumberFormat="1" applyFont="1" applyBorder="1" applyAlignment="1" applyProtection="1">
      <alignment horizontal="center" vertical="center" wrapText="1"/>
      <protection hidden="1"/>
    </xf>
    <xf numFmtId="176" fontId="5" fillId="0" borderId="7" xfId="0" applyNumberFormat="1" applyFont="1" applyBorder="1" applyAlignment="1" applyProtection="1">
      <alignment horizontal="center" vertical="center" wrapText="1"/>
      <protection locked="0"/>
    </xf>
    <xf numFmtId="176" fontId="5" fillId="0" borderId="8" xfId="0" applyNumberFormat="1" applyFont="1" applyBorder="1" applyAlignment="1" applyProtection="1">
      <alignment horizontal="center" vertical="center" wrapText="1"/>
      <protection locked="0"/>
    </xf>
    <xf numFmtId="176" fontId="5" fillId="0" borderId="10" xfId="0" applyNumberFormat="1" applyFont="1" applyBorder="1" applyAlignment="1" applyProtection="1">
      <alignment horizontal="center" vertical="center" wrapText="1"/>
      <protection locked="0"/>
    </xf>
    <xf numFmtId="0" fontId="5" fillId="4" borderId="12" xfId="0" applyFont="1" applyFill="1" applyBorder="1" applyAlignment="1" applyProtection="1">
      <alignment horizontal="center" vertical="center" wrapText="1"/>
      <protection hidden="1"/>
    </xf>
    <xf numFmtId="176" fontId="5" fillId="0" borderId="12" xfId="0" applyNumberFormat="1" applyFont="1" applyBorder="1" applyAlignment="1" applyProtection="1">
      <alignment horizontal="center" vertical="center" wrapText="1"/>
      <protection hidden="1"/>
    </xf>
    <xf numFmtId="176" fontId="5" fillId="0" borderId="13" xfId="0" applyNumberFormat="1" applyFont="1" applyBorder="1" applyAlignment="1" applyProtection="1">
      <alignment horizontal="center" vertical="center" wrapText="1"/>
      <protection hidden="1"/>
    </xf>
    <xf numFmtId="0" fontId="5" fillId="4" borderId="6" xfId="0" applyFont="1" applyFill="1" applyBorder="1" applyAlignment="1" applyProtection="1">
      <alignment horizontal="center" vertical="center" wrapText="1"/>
      <protection hidden="1"/>
    </xf>
    <xf numFmtId="0" fontId="5" fillId="4" borderId="9" xfId="0" applyFont="1" applyFill="1" applyBorder="1" applyAlignment="1" applyProtection="1">
      <alignment horizontal="center" vertical="center" wrapText="1"/>
      <protection hidden="1"/>
    </xf>
    <xf numFmtId="0" fontId="5" fillId="4" borderId="11" xfId="0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Protection="1">
      <alignment vertical="center"/>
      <protection hidden="1"/>
    </xf>
    <xf numFmtId="49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4" borderId="2" xfId="0" applyFont="1" applyFill="1" applyBorder="1" applyAlignment="1" applyProtection="1">
      <alignment horizontal="center" vertical="center" wrapText="1"/>
      <protection hidden="1"/>
    </xf>
    <xf numFmtId="0" fontId="5" fillId="4" borderId="3" xfId="0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 applyProtection="1">
      <alignment horizontal="center" vertical="center"/>
      <protection hidden="1"/>
    </xf>
    <xf numFmtId="0" fontId="1" fillId="2" borderId="5" xfId="0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center" vertical="center"/>
      <protection hidden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"/>
  <sheetViews>
    <sheetView workbookViewId="0">
      <selection activeCell="D4" sqref="D4"/>
    </sheetView>
  </sheetViews>
  <sheetFormatPr defaultColWidth="9" defaultRowHeight="13.8" x14ac:dyDescent="0.25"/>
  <cols>
    <col min="1" max="1" width="14.88671875" style="1" customWidth="1"/>
    <col min="2" max="2" width="13.109375" style="1" customWidth="1"/>
    <col min="3" max="3" width="18.77734375" style="1" customWidth="1"/>
    <col min="4" max="4" width="30.109375" style="1" customWidth="1"/>
    <col min="5" max="5" width="22.88671875" style="1" customWidth="1"/>
    <col min="6" max="6" width="62.77734375" style="23" customWidth="1"/>
    <col min="7" max="7" width="11.88671875" style="1" customWidth="1"/>
    <col min="8" max="8" width="11.33203125" style="1" customWidth="1"/>
    <col min="9" max="16384" width="9" style="1"/>
  </cols>
  <sheetData>
    <row r="1" spans="1:8" ht="15.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95.4" customHeight="1" x14ac:dyDescent="0.25">
      <c r="A2" s="24" t="s">
        <v>8</v>
      </c>
      <c r="B2" s="24" t="s">
        <v>9</v>
      </c>
      <c r="C2" s="3" t="s">
        <v>10</v>
      </c>
      <c r="D2" s="3" t="s">
        <v>11</v>
      </c>
      <c r="E2" s="3" t="s">
        <v>12</v>
      </c>
      <c r="F2" s="4"/>
      <c r="G2" s="5" t="s">
        <v>13</v>
      </c>
      <c r="H2" s="5" t="s">
        <v>14</v>
      </c>
    </row>
    <row r="3" spans="1:8" ht="60.75" customHeight="1" x14ac:dyDescent="0.25">
      <c r="A3" s="24"/>
      <c r="B3" s="24"/>
      <c r="C3" s="3" t="s">
        <v>15</v>
      </c>
      <c r="D3" s="3" t="s">
        <v>16</v>
      </c>
      <c r="E3" s="3"/>
      <c r="F3" s="6" t="s">
        <v>17</v>
      </c>
      <c r="G3" s="5"/>
      <c r="H3" s="5" t="s">
        <v>14</v>
      </c>
    </row>
  </sheetData>
  <sheetProtection algorithmName="SHA-512" hashValue="/xD+ORVje+NKEwBbh3zxzMqr/xdrmRC6vYptJcLncQZ+AEcmgOdIGgXpaRlJ5pVkNqa9qdd3u7+AooqCAelyoQ==" saltValue="m4cIZKbZOUjatzBLjSpMbw==" spinCount="100000" sheet="1" objects="1" scenarios="1"/>
  <mergeCells count="2">
    <mergeCell ref="A2:A3"/>
    <mergeCell ref="B2:B3"/>
  </mergeCells>
  <phoneticPr fontId="7" type="noConversion"/>
  <dataValidations count="1">
    <dataValidation type="textLength" operator="lessThanOrEqual" allowBlank="1" showInputMessage="1" showErrorMessage="1" prompt="请输入550以内字符" sqref="F2" xr:uid="{00000000-0002-0000-0000-000000000000}">
      <formula1>550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28"/>
  <sheetViews>
    <sheetView tabSelected="1" workbookViewId="0">
      <selection activeCell="M4" sqref="M4"/>
    </sheetView>
  </sheetViews>
  <sheetFormatPr defaultColWidth="10" defaultRowHeight="13.8" x14ac:dyDescent="0.25"/>
  <cols>
    <col min="1" max="1" width="9.44140625" style="10" customWidth="1"/>
    <col min="2" max="2" width="19" style="1" customWidth="1"/>
    <col min="3" max="16" width="14.77734375" style="1" customWidth="1"/>
    <col min="17" max="16384" width="10" style="1"/>
  </cols>
  <sheetData>
    <row r="1" spans="1:16" ht="36.6" customHeight="1" x14ac:dyDescent="0.25">
      <c r="A1" s="27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9.95" customHeight="1" x14ac:dyDescent="0.25">
      <c r="A2" s="25" t="s">
        <v>19</v>
      </c>
      <c r="B2" s="25" t="s">
        <v>20</v>
      </c>
      <c r="C2" s="25" t="s">
        <v>21</v>
      </c>
      <c r="D2" s="29" t="s">
        <v>22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9.95" customHeight="1" x14ac:dyDescent="0.25">
      <c r="A3" s="26"/>
      <c r="B3" s="26"/>
      <c r="C3" s="26"/>
      <c r="D3" s="30" t="s">
        <v>23</v>
      </c>
      <c r="E3" s="30"/>
      <c r="F3" s="30"/>
      <c r="G3" s="29" t="s">
        <v>24</v>
      </c>
      <c r="H3" s="29"/>
      <c r="I3" s="29"/>
      <c r="J3" s="29" t="s">
        <v>25</v>
      </c>
      <c r="K3" s="29"/>
      <c r="L3" s="29"/>
      <c r="M3" s="31" t="s">
        <v>36</v>
      </c>
      <c r="N3" s="29"/>
      <c r="O3" s="29"/>
      <c r="P3" s="30" t="s">
        <v>26</v>
      </c>
    </row>
    <row r="4" spans="1:16" ht="19.95" customHeight="1" thickBot="1" x14ac:dyDescent="0.3">
      <c r="A4" s="26"/>
      <c r="B4" s="26"/>
      <c r="C4" s="26"/>
      <c r="D4" s="11" t="s">
        <v>27</v>
      </c>
      <c r="E4" s="11" t="s">
        <v>28</v>
      </c>
      <c r="F4" s="11" t="s">
        <v>29</v>
      </c>
      <c r="G4" s="11" t="s">
        <v>27</v>
      </c>
      <c r="H4" s="11" t="s">
        <v>28</v>
      </c>
      <c r="I4" s="11" t="s">
        <v>29</v>
      </c>
      <c r="J4" s="11" t="s">
        <v>27</v>
      </c>
      <c r="K4" s="11" t="s">
        <v>28</v>
      </c>
      <c r="L4" s="11" t="s">
        <v>29</v>
      </c>
      <c r="M4" s="11" t="s">
        <v>27</v>
      </c>
      <c r="N4" s="11" t="s">
        <v>28</v>
      </c>
      <c r="O4" s="11" t="s">
        <v>29</v>
      </c>
      <c r="P4" s="25"/>
    </row>
    <row r="5" spans="1:16" ht="30" customHeight="1" x14ac:dyDescent="0.25">
      <c r="A5" s="20">
        <v>2016</v>
      </c>
      <c r="B5" s="12" t="s">
        <v>35</v>
      </c>
      <c r="C5" s="14"/>
      <c r="D5" s="13">
        <f>ROUNDDOWN(SUM(G5,J5,M5),2)</f>
        <v>0</v>
      </c>
      <c r="E5" s="13">
        <f>ROUNDDOWN(SUM(H5,K5,N5),2)</f>
        <v>0</v>
      </c>
      <c r="F5" s="13">
        <f>ROUNDDOWN(SUM(I5,L5,N5),2)</f>
        <v>0</v>
      </c>
      <c r="G5" s="14"/>
      <c r="H5" s="14"/>
      <c r="I5" s="14"/>
      <c r="J5" s="14"/>
      <c r="K5" s="14"/>
      <c r="L5" s="14"/>
      <c r="M5" s="14"/>
      <c r="N5" s="14"/>
      <c r="O5" s="14"/>
      <c r="P5" s="15"/>
    </row>
    <row r="6" spans="1:16" ht="30" customHeight="1" x14ac:dyDescent="0.25">
      <c r="A6" s="21">
        <v>2016</v>
      </c>
      <c r="B6" s="7" t="s">
        <v>30</v>
      </c>
      <c r="C6" s="9"/>
      <c r="D6" s="8">
        <f t="shared" ref="D6:E27" si="0">ROUNDDOWN(SUM(G6,J6,M6),2)</f>
        <v>0</v>
      </c>
      <c r="E6" s="8">
        <f t="shared" si="0"/>
        <v>0</v>
      </c>
      <c r="F6" s="8">
        <f t="shared" ref="F6:F27" si="1">ROUNDDOWN(SUM(I6,L6,N6),2)</f>
        <v>0</v>
      </c>
      <c r="G6" s="9"/>
      <c r="H6" s="9"/>
      <c r="I6" s="9"/>
      <c r="J6" s="9"/>
      <c r="K6" s="9"/>
      <c r="L6" s="9"/>
      <c r="M6" s="9"/>
      <c r="N6" s="9"/>
      <c r="O6" s="9"/>
      <c r="P6" s="16"/>
    </row>
    <row r="7" spans="1:16" ht="30" customHeight="1" x14ac:dyDescent="0.25">
      <c r="A7" s="21">
        <v>2016</v>
      </c>
      <c r="B7" s="7" t="s">
        <v>31</v>
      </c>
      <c r="C7" s="9"/>
      <c r="D7" s="8">
        <f t="shared" si="0"/>
        <v>0</v>
      </c>
      <c r="E7" s="8">
        <f t="shared" si="0"/>
        <v>0</v>
      </c>
      <c r="F7" s="8">
        <f t="shared" si="1"/>
        <v>0</v>
      </c>
      <c r="G7" s="9"/>
      <c r="H7" s="9"/>
      <c r="I7" s="9"/>
      <c r="J7" s="9"/>
      <c r="K7" s="9"/>
      <c r="L7" s="9"/>
      <c r="M7" s="9"/>
      <c r="N7" s="9"/>
      <c r="O7" s="9"/>
      <c r="P7" s="16"/>
    </row>
    <row r="8" spans="1:16" ht="30" customHeight="1" x14ac:dyDescent="0.25">
      <c r="A8" s="21">
        <v>2016</v>
      </c>
      <c r="B8" s="7" t="s">
        <v>32</v>
      </c>
      <c r="C8" s="9"/>
      <c r="D8" s="8">
        <f t="shared" si="0"/>
        <v>0</v>
      </c>
      <c r="E8" s="8">
        <f t="shared" si="0"/>
        <v>0</v>
      </c>
      <c r="F8" s="8">
        <f t="shared" si="1"/>
        <v>0</v>
      </c>
      <c r="G8" s="9"/>
      <c r="H8" s="9"/>
      <c r="I8" s="9"/>
      <c r="J8" s="9"/>
      <c r="K8" s="9"/>
      <c r="L8" s="9"/>
      <c r="M8" s="9"/>
      <c r="N8" s="9"/>
      <c r="O8" s="9"/>
      <c r="P8" s="16"/>
    </row>
    <row r="9" spans="1:16" ht="30" customHeight="1" x14ac:dyDescent="0.25">
      <c r="A9" s="21">
        <v>2016</v>
      </c>
      <c r="B9" s="7" t="s">
        <v>33</v>
      </c>
      <c r="C9" s="9"/>
      <c r="D9" s="8">
        <f t="shared" si="0"/>
        <v>0</v>
      </c>
      <c r="E9" s="8">
        <f t="shared" si="0"/>
        <v>0</v>
      </c>
      <c r="F9" s="8">
        <f t="shared" si="1"/>
        <v>0</v>
      </c>
      <c r="G9" s="9"/>
      <c r="H9" s="9"/>
      <c r="I9" s="9"/>
      <c r="J9" s="9"/>
      <c r="K9" s="9"/>
      <c r="L9" s="9"/>
      <c r="M9" s="9"/>
      <c r="N9" s="9"/>
      <c r="O9" s="9"/>
      <c r="P9" s="16"/>
    </row>
    <row r="10" spans="1:16" ht="30" customHeight="1" thickBot="1" x14ac:dyDescent="0.3">
      <c r="A10" s="22">
        <v>2016</v>
      </c>
      <c r="B10" s="17" t="s">
        <v>34</v>
      </c>
      <c r="C10" s="18">
        <f>ROUNDDOWN(SUM(C5:C9),2)</f>
        <v>0</v>
      </c>
      <c r="D10" s="18">
        <f t="shared" ref="D10:P10" si="2">ROUNDDOWN(SUM(D5:D9),2)</f>
        <v>0</v>
      </c>
      <c r="E10" s="18">
        <f t="shared" si="2"/>
        <v>0</v>
      </c>
      <c r="F10" s="18">
        <f t="shared" si="2"/>
        <v>0</v>
      </c>
      <c r="G10" s="18">
        <f t="shared" si="2"/>
        <v>0</v>
      </c>
      <c r="H10" s="18">
        <f t="shared" si="2"/>
        <v>0</v>
      </c>
      <c r="I10" s="18">
        <f t="shared" si="2"/>
        <v>0</v>
      </c>
      <c r="J10" s="18">
        <f t="shared" si="2"/>
        <v>0</v>
      </c>
      <c r="K10" s="18">
        <f t="shared" si="2"/>
        <v>0</v>
      </c>
      <c r="L10" s="18">
        <f t="shared" si="2"/>
        <v>0</v>
      </c>
      <c r="M10" s="18">
        <f t="shared" si="2"/>
        <v>0</v>
      </c>
      <c r="N10" s="18">
        <f t="shared" si="2"/>
        <v>0</v>
      </c>
      <c r="O10" s="18">
        <f t="shared" si="2"/>
        <v>0</v>
      </c>
      <c r="P10" s="19">
        <f t="shared" si="2"/>
        <v>0</v>
      </c>
    </row>
    <row r="11" spans="1:16" ht="30" customHeight="1" x14ac:dyDescent="0.25">
      <c r="A11" s="20">
        <v>2017</v>
      </c>
      <c r="B11" s="12" t="s">
        <v>35</v>
      </c>
      <c r="C11" s="14"/>
      <c r="D11" s="13">
        <f t="shared" si="0"/>
        <v>0</v>
      </c>
      <c r="E11" s="13">
        <f t="shared" si="0"/>
        <v>0</v>
      </c>
      <c r="F11" s="13">
        <f t="shared" si="1"/>
        <v>0</v>
      </c>
      <c r="G11" s="14"/>
      <c r="H11" s="14"/>
      <c r="I11" s="14"/>
      <c r="J11" s="14"/>
      <c r="K11" s="14"/>
      <c r="L11" s="14"/>
      <c r="M11" s="14"/>
      <c r="N11" s="14"/>
      <c r="O11" s="14"/>
      <c r="P11" s="15"/>
    </row>
    <row r="12" spans="1:16" ht="30" customHeight="1" x14ac:dyDescent="0.25">
      <c r="A12" s="21">
        <v>2017</v>
      </c>
      <c r="B12" s="7" t="s">
        <v>30</v>
      </c>
      <c r="C12" s="9"/>
      <c r="D12" s="8">
        <f t="shared" si="0"/>
        <v>0</v>
      </c>
      <c r="E12" s="8">
        <f t="shared" si="0"/>
        <v>0</v>
      </c>
      <c r="F12" s="8">
        <f t="shared" si="1"/>
        <v>0</v>
      </c>
      <c r="G12" s="9"/>
      <c r="H12" s="9"/>
      <c r="I12" s="9"/>
      <c r="J12" s="9"/>
      <c r="K12" s="9"/>
      <c r="L12" s="9"/>
      <c r="M12" s="9"/>
      <c r="N12" s="9"/>
      <c r="O12" s="9"/>
      <c r="P12" s="16"/>
    </row>
    <row r="13" spans="1:16" ht="30" customHeight="1" x14ac:dyDescent="0.25">
      <c r="A13" s="21">
        <v>2017</v>
      </c>
      <c r="B13" s="7" t="s">
        <v>31</v>
      </c>
      <c r="C13" s="9"/>
      <c r="D13" s="8">
        <f t="shared" si="0"/>
        <v>0</v>
      </c>
      <c r="E13" s="8">
        <f t="shared" si="0"/>
        <v>0</v>
      </c>
      <c r="F13" s="8">
        <f t="shared" si="1"/>
        <v>0</v>
      </c>
      <c r="G13" s="9"/>
      <c r="H13" s="9"/>
      <c r="I13" s="9"/>
      <c r="J13" s="9"/>
      <c r="K13" s="9"/>
      <c r="L13" s="9"/>
      <c r="M13" s="9"/>
      <c r="N13" s="9"/>
      <c r="O13" s="9"/>
      <c r="P13" s="16"/>
    </row>
    <row r="14" spans="1:16" ht="30" customHeight="1" x14ac:dyDescent="0.25">
      <c r="A14" s="21">
        <v>2017</v>
      </c>
      <c r="B14" s="7" t="s">
        <v>32</v>
      </c>
      <c r="C14" s="9"/>
      <c r="D14" s="8">
        <f t="shared" si="0"/>
        <v>0</v>
      </c>
      <c r="E14" s="8">
        <f t="shared" si="0"/>
        <v>0</v>
      </c>
      <c r="F14" s="8">
        <f t="shared" si="1"/>
        <v>0</v>
      </c>
      <c r="G14" s="9"/>
      <c r="H14" s="9"/>
      <c r="I14" s="9"/>
      <c r="J14" s="9"/>
      <c r="K14" s="9"/>
      <c r="L14" s="9"/>
      <c r="M14" s="9"/>
      <c r="N14" s="9"/>
      <c r="O14" s="9"/>
      <c r="P14" s="16"/>
    </row>
    <row r="15" spans="1:16" ht="30" customHeight="1" x14ac:dyDescent="0.25">
      <c r="A15" s="21">
        <v>2017</v>
      </c>
      <c r="B15" s="7" t="s">
        <v>33</v>
      </c>
      <c r="C15" s="9"/>
      <c r="D15" s="8">
        <f t="shared" si="0"/>
        <v>0</v>
      </c>
      <c r="E15" s="8">
        <f t="shared" si="0"/>
        <v>0</v>
      </c>
      <c r="F15" s="8">
        <f t="shared" si="1"/>
        <v>0</v>
      </c>
      <c r="G15" s="9"/>
      <c r="H15" s="9"/>
      <c r="I15" s="9"/>
      <c r="J15" s="9"/>
      <c r="K15" s="9"/>
      <c r="L15" s="9"/>
      <c r="M15" s="9"/>
      <c r="N15" s="9"/>
      <c r="O15" s="9"/>
      <c r="P15" s="16"/>
    </row>
    <row r="16" spans="1:16" ht="30" customHeight="1" thickBot="1" x14ac:dyDescent="0.3">
      <c r="A16" s="22">
        <v>2017</v>
      </c>
      <c r="B16" s="17" t="s">
        <v>34</v>
      </c>
      <c r="C16" s="18">
        <f>ROUNDDOWN(SUM(C11:C15),2)</f>
        <v>0</v>
      </c>
      <c r="D16" s="18">
        <f t="shared" ref="D16:P16" si="3">ROUNDDOWN(SUM(D11:D15),2)</f>
        <v>0</v>
      </c>
      <c r="E16" s="18">
        <f t="shared" si="3"/>
        <v>0</v>
      </c>
      <c r="F16" s="18">
        <f t="shared" si="3"/>
        <v>0</v>
      </c>
      <c r="G16" s="18">
        <f t="shared" si="3"/>
        <v>0</v>
      </c>
      <c r="H16" s="18">
        <f t="shared" si="3"/>
        <v>0</v>
      </c>
      <c r="I16" s="18">
        <f t="shared" si="3"/>
        <v>0</v>
      </c>
      <c r="J16" s="18">
        <f t="shared" si="3"/>
        <v>0</v>
      </c>
      <c r="K16" s="18">
        <f t="shared" si="3"/>
        <v>0</v>
      </c>
      <c r="L16" s="18">
        <f t="shared" si="3"/>
        <v>0</v>
      </c>
      <c r="M16" s="18">
        <f t="shared" si="3"/>
        <v>0</v>
      </c>
      <c r="N16" s="18">
        <f t="shared" si="3"/>
        <v>0</v>
      </c>
      <c r="O16" s="18">
        <f t="shared" si="3"/>
        <v>0</v>
      </c>
      <c r="P16" s="19">
        <f t="shared" si="3"/>
        <v>0</v>
      </c>
    </row>
    <row r="17" spans="1:16" ht="30" customHeight="1" x14ac:dyDescent="0.25">
      <c r="A17" s="20">
        <v>2018</v>
      </c>
      <c r="B17" s="12" t="s">
        <v>35</v>
      </c>
      <c r="C17" s="14"/>
      <c r="D17" s="13">
        <f t="shared" si="0"/>
        <v>0</v>
      </c>
      <c r="E17" s="13">
        <f t="shared" si="0"/>
        <v>0</v>
      </c>
      <c r="F17" s="13">
        <f t="shared" si="1"/>
        <v>0</v>
      </c>
      <c r="G17" s="14"/>
      <c r="H17" s="14"/>
      <c r="I17" s="14"/>
      <c r="J17" s="14"/>
      <c r="K17" s="14"/>
      <c r="L17" s="14"/>
      <c r="M17" s="14"/>
      <c r="N17" s="14"/>
      <c r="O17" s="14"/>
      <c r="P17" s="15"/>
    </row>
    <row r="18" spans="1:16" ht="30" customHeight="1" x14ac:dyDescent="0.25">
      <c r="A18" s="21">
        <v>2018</v>
      </c>
      <c r="B18" s="7" t="s">
        <v>30</v>
      </c>
      <c r="C18" s="9"/>
      <c r="D18" s="8">
        <f t="shared" si="0"/>
        <v>0</v>
      </c>
      <c r="E18" s="8">
        <f t="shared" si="0"/>
        <v>0</v>
      </c>
      <c r="F18" s="8">
        <f t="shared" si="1"/>
        <v>0</v>
      </c>
      <c r="G18" s="9"/>
      <c r="H18" s="9"/>
      <c r="I18" s="9"/>
      <c r="J18" s="9"/>
      <c r="K18" s="9"/>
      <c r="L18" s="9"/>
      <c r="M18" s="9"/>
      <c r="N18" s="9"/>
      <c r="O18" s="9"/>
      <c r="P18" s="16"/>
    </row>
    <row r="19" spans="1:16" ht="30" customHeight="1" x14ac:dyDescent="0.25">
      <c r="A19" s="21">
        <v>2018</v>
      </c>
      <c r="B19" s="7" t="s">
        <v>31</v>
      </c>
      <c r="C19" s="9"/>
      <c r="D19" s="8">
        <f t="shared" si="0"/>
        <v>0</v>
      </c>
      <c r="E19" s="8">
        <f t="shared" si="0"/>
        <v>0</v>
      </c>
      <c r="F19" s="8">
        <f t="shared" si="1"/>
        <v>0</v>
      </c>
      <c r="G19" s="9"/>
      <c r="H19" s="9"/>
      <c r="I19" s="9"/>
      <c r="J19" s="9"/>
      <c r="K19" s="9"/>
      <c r="L19" s="9"/>
      <c r="M19" s="9"/>
      <c r="N19" s="9"/>
      <c r="O19" s="9"/>
      <c r="P19" s="16"/>
    </row>
    <row r="20" spans="1:16" ht="30" customHeight="1" x14ac:dyDescent="0.25">
      <c r="A20" s="21">
        <v>2018</v>
      </c>
      <c r="B20" s="7" t="s">
        <v>32</v>
      </c>
      <c r="C20" s="9"/>
      <c r="D20" s="8">
        <f t="shared" si="0"/>
        <v>0</v>
      </c>
      <c r="E20" s="8">
        <f t="shared" si="0"/>
        <v>0</v>
      </c>
      <c r="F20" s="8">
        <f t="shared" si="1"/>
        <v>0</v>
      </c>
      <c r="G20" s="9"/>
      <c r="H20" s="9"/>
      <c r="I20" s="9"/>
      <c r="J20" s="9"/>
      <c r="K20" s="9"/>
      <c r="L20" s="9"/>
      <c r="M20" s="9"/>
      <c r="N20" s="9"/>
      <c r="O20" s="9"/>
      <c r="P20" s="16"/>
    </row>
    <row r="21" spans="1:16" ht="30" customHeight="1" x14ac:dyDescent="0.25">
      <c r="A21" s="21">
        <v>2018</v>
      </c>
      <c r="B21" s="7" t="s">
        <v>33</v>
      </c>
      <c r="C21" s="9"/>
      <c r="D21" s="8">
        <f t="shared" si="0"/>
        <v>0</v>
      </c>
      <c r="E21" s="8">
        <f t="shared" si="0"/>
        <v>0</v>
      </c>
      <c r="F21" s="8">
        <f t="shared" si="1"/>
        <v>0</v>
      </c>
      <c r="G21" s="9"/>
      <c r="H21" s="9"/>
      <c r="I21" s="9"/>
      <c r="J21" s="9"/>
      <c r="K21" s="9"/>
      <c r="L21" s="9"/>
      <c r="M21" s="9"/>
      <c r="N21" s="9"/>
      <c r="O21" s="9"/>
      <c r="P21" s="16"/>
    </row>
    <row r="22" spans="1:16" ht="30" customHeight="1" thickBot="1" x14ac:dyDescent="0.3">
      <c r="A22" s="22">
        <v>2018</v>
      </c>
      <c r="B22" s="17" t="s">
        <v>34</v>
      </c>
      <c r="C22" s="18">
        <f>ROUNDDOWN(SUM(C17:C21),2)</f>
        <v>0</v>
      </c>
      <c r="D22" s="18">
        <f t="shared" ref="D22:P22" si="4">ROUNDDOWN(SUM(D17:D21),2)</f>
        <v>0</v>
      </c>
      <c r="E22" s="18">
        <f t="shared" si="4"/>
        <v>0</v>
      </c>
      <c r="F22" s="18">
        <f t="shared" si="4"/>
        <v>0</v>
      </c>
      <c r="G22" s="18">
        <f t="shared" si="4"/>
        <v>0</v>
      </c>
      <c r="H22" s="18">
        <f t="shared" si="4"/>
        <v>0</v>
      </c>
      <c r="I22" s="18">
        <f t="shared" si="4"/>
        <v>0</v>
      </c>
      <c r="J22" s="18">
        <f t="shared" si="4"/>
        <v>0</v>
      </c>
      <c r="K22" s="18">
        <f t="shared" si="4"/>
        <v>0</v>
      </c>
      <c r="L22" s="18">
        <f t="shared" si="4"/>
        <v>0</v>
      </c>
      <c r="M22" s="18">
        <f t="shared" si="4"/>
        <v>0</v>
      </c>
      <c r="N22" s="18">
        <f t="shared" si="4"/>
        <v>0</v>
      </c>
      <c r="O22" s="18">
        <f t="shared" si="4"/>
        <v>0</v>
      </c>
      <c r="P22" s="19">
        <f t="shared" si="4"/>
        <v>0</v>
      </c>
    </row>
    <row r="23" spans="1:16" ht="30" customHeight="1" x14ac:dyDescent="0.25">
      <c r="A23" s="20">
        <v>2019</v>
      </c>
      <c r="B23" s="12" t="s">
        <v>35</v>
      </c>
      <c r="C23" s="14"/>
      <c r="D23" s="13">
        <f t="shared" si="0"/>
        <v>0</v>
      </c>
      <c r="E23" s="13">
        <f t="shared" si="0"/>
        <v>0</v>
      </c>
      <c r="F23" s="13">
        <f t="shared" si="1"/>
        <v>0</v>
      </c>
      <c r="G23" s="14"/>
      <c r="H23" s="14"/>
      <c r="I23" s="14"/>
      <c r="J23" s="14"/>
      <c r="K23" s="14"/>
      <c r="L23" s="14"/>
      <c r="M23" s="14"/>
      <c r="N23" s="14"/>
      <c r="O23" s="14"/>
      <c r="P23" s="15"/>
    </row>
    <row r="24" spans="1:16" ht="30" customHeight="1" x14ac:dyDescent="0.25">
      <c r="A24" s="21">
        <v>2019</v>
      </c>
      <c r="B24" s="7" t="s">
        <v>30</v>
      </c>
      <c r="C24" s="9"/>
      <c r="D24" s="8">
        <f t="shared" si="0"/>
        <v>0</v>
      </c>
      <c r="E24" s="8">
        <f t="shared" si="0"/>
        <v>0</v>
      </c>
      <c r="F24" s="8">
        <f t="shared" si="1"/>
        <v>0</v>
      </c>
      <c r="G24" s="9"/>
      <c r="H24" s="9"/>
      <c r="I24" s="9"/>
      <c r="J24" s="9"/>
      <c r="K24" s="9"/>
      <c r="L24" s="9"/>
      <c r="M24" s="9"/>
      <c r="N24" s="9"/>
      <c r="O24" s="9"/>
      <c r="P24" s="16"/>
    </row>
    <row r="25" spans="1:16" ht="30" customHeight="1" x14ac:dyDescent="0.25">
      <c r="A25" s="21">
        <v>2019</v>
      </c>
      <c r="B25" s="7" t="s">
        <v>31</v>
      </c>
      <c r="C25" s="9"/>
      <c r="D25" s="8">
        <f t="shared" si="0"/>
        <v>0</v>
      </c>
      <c r="E25" s="8">
        <f t="shared" si="0"/>
        <v>0</v>
      </c>
      <c r="F25" s="8">
        <f t="shared" si="1"/>
        <v>0</v>
      </c>
      <c r="G25" s="9"/>
      <c r="H25" s="9"/>
      <c r="I25" s="9"/>
      <c r="J25" s="9"/>
      <c r="K25" s="9"/>
      <c r="L25" s="9"/>
      <c r="M25" s="9"/>
      <c r="N25" s="9"/>
      <c r="O25" s="9"/>
      <c r="P25" s="16"/>
    </row>
    <row r="26" spans="1:16" ht="30" customHeight="1" x14ac:dyDescent="0.25">
      <c r="A26" s="21">
        <v>2019</v>
      </c>
      <c r="B26" s="7" t="s">
        <v>32</v>
      </c>
      <c r="C26" s="9"/>
      <c r="D26" s="8">
        <f t="shared" si="0"/>
        <v>0</v>
      </c>
      <c r="E26" s="8">
        <f t="shared" si="0"/>
        <v>0</v>
      </c>
      <c r="F26" s="8">
        <f t="shared" si="1"/>
        <v>0</v>
      </c>
      <c r="G26" s="9"/>
      <c r="H26" s="9"/>
      <c r="I26" s="9"/>
      <c r="J26" s="9"/>
      <c r="K26" s="9"/>
      <c r="L26" s="9"/>
      <c r="M26" s="9"/>
      <c r="N26" s="9"/>
      <c r="O26" s="9"/>
      <c r="P26" s="16"/>
    </row>
    <row r="27" spans="1:16" ht="30" customHeight="1" x14ac:dyDescent="0.25">
      <c r="A27" s="21">
        <v>2019</v>
      </c>
      <c r="B27" s="7" t="s">
        <v>33</v>
      </c>
      <c r="C27" s="9"/>
      <c r="D27" s="8">
        <f t="shared" si="0"/>
        <v>0</v>
      </c>
      <c r="E27" s="8">
        <f t="shared" si="0"/>
        <v>0</v>
      </c>
      <c r="F27" s="8">
        <f t="shared" si="1"/>
        <v>0</v>
      </c>
      <c r="G27" s="9"/>
      <c r="H27" s="9"/>
      <c r="I27" s="9"/>
      <c r="J27" s="9"/>
      <c r="K27" s="9"/>
      <c r="L27" s="9"/>
      <c r="M27" s="9"/>
      <c r="N27" s="9"/>
      <c r="O27" s="9"/>
      <c r="P27" s="16"/>
    </row>
    <row r="28" spans="1:16" ht="30" customHeight="1" thickBot="1" x14ac:dyDescent="0.3">
      <c r="A28" s="22">
        <v>2019</v>
      </c>
      <c r="B28" s="17" t="s">
        <v>34</v>
      </c>
      <c r="C28" s="18">
        <f>ROUNDDOWN(SUM(C23:C27),2)</f>
        <v>0</v>
      </c>
      <c r="D28" s="18">
        <f t="shared" ref="D28:P28" si="5">ROUNDDOWN(SUM(D23:D27),2)</f>
        <v>0</v>
      </c>
      <c r="E28" s="18">
        <f t="shared" si="5"/>
        <v>0</v>
      </c>
      <c r="F28" s="18">
        <f t="shared" si="5"/>
        <v>0</v>
      </c>
      <c r="G28" s="18">
        <f t="shared" si="5"/>
        <v>0</v>
      </c>
      <c r="H28" s="18">
        <f t="shared" si="5"/>
        <v>0</v>
      </c>
      <c r="I28" s="18">
        <f t="shared" si="5"/>
        <v>0</v>
      </c>
      <c r="J28" s="18">
        <f t="shared" si="5"/>
        <v>0</v>
      </c>
      <c r="K28" s="18">
        <f t="shared" si="5"/>
        <v>0</v>
      </c>
      <c r="L28" s="18">
        <f t="shared" si="5"/>
        <v>0</v>
      </c>
      <c r="M28" s="18">
        <f t="shared" si="5"/>
        <v>0</v>
      </c>
      <c r="N28" s="18">
        <f t="shared" si="5"/>
        <v>0</v>
      </c>
      <c r="O28" s="18">
        <f t="shared" si="5"/>
        <v>0</v>
      </c>
      <c r="P28" s="19">
        <f t="shared" si="5"/>
        <v>0</v>
      </c>
    </row>
  </sheetData>
  <sheetProtection algorithmName="SHA-512" hashValue="uVlItn4QKihQ0pOaUEZ/bpaT9EB5H6XoFMqm7yMCyMPrO8Hui2QQt77K16B0ZtL4rY831BO1/vKYCfOvG5GNjA==" saltValue="L3axktR2fsqPbVVS/Watdg==" spinCount="100000" sheet="1" objects="1" scenarios="1"/>
  <mergeCells count="10">
    <mergeCell ref="A2:A4"/>
    <mergeCell ref="B2:B4"/>
    <mergeCell ref="A1:P1"/>
    <mergeCell ref="C2:C4"/>
    <mergeCell ref="D2:P2"/>
    <mergeCell ref="D3:F3"/>
    <mergeCell ref="G3:I3"/>
    <mergeCell ref="J3:L3"/>
    <mergeCell ref="M3:O3"/>
    <mergeCell ref="P3:P4"/>
  </mergeCells>
  <phoneticPr fontId="6" type="noConversion"/>
  <dataValidations count="2">
    <dataValidation operator="lessThanOrEqual" allowBlank="1" showInputMessage="1" showErrorMessage="1" sqref="D5:F9 D11:F15 D17:F21 C22:P22 C16:P16 D23:F27" xr:uid="{6EC6AF85-2F2F-4D72-92AC-5F9F5498594F}"/>
    <dataValidation type="decimal" operator="lessThanOrEqual" allowBlank="1" showInputMessage="1" showErrorMessage="1" prompt="请输入数字！" sqref="G17:P21 G5:P9 C5:C9 C23:C27 C11:C15 G11:P15 C17:C21 G23:P27" xr:uid="{14C29FE7-2097-40F4-96E3-E993360EF169}">
      <formula1>100000000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A01</vt:lpstr>
      <vt:lpstr>C0112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2019-10-11T08:06:00Z</dcterms:created>
  <dcterms:modified xsi:type="dcterms:W3CDTF">2020-01-09T04:46:30Z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