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CCED" lockStructure="1"/>
  <bookViews>
    <workbookView windowWidth="28800" windowHeight="12540"/>
  </bookViews>
  <sheets>
    <sheet name="A06" sheetId="39" r:id="rId1"/>
    <sheet name="C0612" sheetId="40" r:id="rId2"/>
    <sheet name="C0614" sheetId="21" r:id="rId3"/>
    <sheet name="C0617" sheetId="22" r:id="rId4"/>
  </sheets>
  <calcPr calcId="144525"/>
</workbook>
</file>

<file path=xl/sharedStrings.xml><?xml version="1.0" encoding="utf-8"?>
<sst xmlns="http://schemas.openxmlformats.org/spreadsheetml/2006/main" count="51" uniqueCount="44">
  <si>
    <t>监测项目</t>
  </si>
  <si>
    <t>监测要素</t>
  </si>
  <si>
    <t>核心监测点</t>
  </si>
  <si>
    <t>数据说明</t>
  </si>
  <si>
    <t>数据采集点</t>
  </si>
  <si>
    <t>填报内容</t>
  </si>
  <si>
    <t>数据单位</t>
  </si>
  <si>
    <t>数据来源</t>
  </si>
  <si>
    <t>A06
着力推进
成果转化
(1)</t>
  </si>
  <si>
    <t>B061
成果转化
与社会服务
(7)</t>
  </si>
  <si>
    <t>C0611 服务国家重大战略、新兴产业发展、区域经济社会发展、重大工程、重大科学创新、关键技术突破、国内外重大标准设定等标志性成果情况写实</t>
  </si>
  <si>
    <t>含体育艺术类院校承担国内外重大设计与展演任务（限国家级重大活动）</t>
  </si>
  <si>
    <t>600字以内</t>
  </si>
  <si>
    <t>字</t>
  </si>
  <si>
    <t>高校填报</t>
  </si>
  <si>
    <t>C0612到校的横向课题经费数</t>
  </si>
  <si>
    <t>2016 年以来，各年度高校到校的横向课题经费数额，含技术开发、技术服务技术咨询等到校经费数。</t>
  </si>
  <si>
    <t>横向课题经费总数</t>
  </si>
  <si>
    <t>万元</t>
  </si>
  <si>
    <t>C0613 高校成果转化和社会服务机构建设情况写实</t>
  </si>
  <si>
    <t>2016 年以来，高校成果转化和社会服务机构建设情况，含国家大学科技园、科技成果转化和技术转移基地、新农村发展研究院的建设情况，一般 300 字以内。</t>
  </si>
  <si>
    <t>300字以内</t>
  </si>
  <si>
    <t>C0614 编写中小学教材清单</t>
  </si>
  <si>
    <t>2016年以来，各年度高校编写中小学教材情况。</t>
  </si>
  <si>
    <t>教材总数</t>
  </si>
  <si>
    <t>本</t>
  </si>
  <si>
    <t>C0617 参与国家考试命题的教师人数</t>
  </si>
  <si>
    <t>2016 年以来，各年度高校参与国家考试命题
的教师人数，特指刑法修正案规定的国家考试。国家考试：由各级国家机关或国家机关授权的部门组织的公开面向全社会或某类特定社会成员的考试，主要包括：①高等教育考试，如普通和成人高等学校招生考试、全国硕士研究生招生考试、高等教育自学考试等；②资格考试，如国家司法考39试、注册会计师资格考试、医生执业资格考试等；③水平等级考试，大学英语等级考试、全国计算机等级考试等；④公务员考试，包括国家公务员考试和地方公务员考试等。</t>
  </si>
  <si>
    <t>教师数</t>
  </si>
  <si>
    <t>人次</t>
  </si>
  <si>
    <t>到校的横向课题经费数</t>
  </si>
  <si>
    <t>年度</t>
  </si>
  <si>
    <t>到校横向课题经费数（万元）</t>
  </si>
  <si>
    <t>编写中小学教材清单</t>
  </si>
  <si>
    <t>序号</t>
  </si>
  <si>
    <t>教材名称</t>
  </si>
  <si>
    <t>姓名</t>
  </si>
  <si>
    <t>承担工作</t>
  </si>
  <si>
    <t>出版单位</t>
  </si>
  <si>
    <t>出版时间</t>
  </si>
  <si>
    <t>教材使用情况</t>
  </si>
  <si>
    <t>参与国家考试命题的教师人数</t>
  </si>
  <si>
    <t>参与国家考试名称</t>
  </si>
  <si>
    <t>参与教师人数</t>
  </si>
</sst>
</file>

<file path=xl/styles.xml><?xml version="1.0" encoding="utf-8"?>
<styleSheet xmlns="http://schemas.openxmlformats.org/spreadsheetml/2006/main">
  <numFmts count="6">
    <numFmt numFmtId="176" formatCode="0.00_ "/>
    <numFmt numFmtId="41" formatCode="_ * #,##0_ ;_ * \-#,##0_ ;_ * &quot;-&quot;_ ;_ @_ "/>
    <numFmt numFmtId="177" formatCode="0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等线"/>
      <charset val="134"/>
      <scheme val="minor"/>
    </font>
    <font>
      <b/>
      <sz val="12"/>
      <color theme="1"/>
      <name val="宋体"/>
      <charset val="134"/>
    </font>
    <font>
      <sz val="12"/>
      <color theme="1"/>
      <name val="宋体"/>
      <charset val="134"/>
    </font>
    <font>
      <sz val="10"/>
      <color theme="1"/>
      <name val="宋体"/>
      <charset val="134"/>
    </font>
    <font>
      <sz val="12"/>
      <color rgb="FF00B0F0"/>
      <name val="宋体"/>
      <charset val="134"/>
    </font>
    <font>
      <b/>
      <sz val="18"/>
      <color theme="3"/>
      <name val="等线"/>
      <charset val="134"/>
      <scheme val="minor"/>
    </font>
    <font>
      <b/>
      <sz val="15"/>
      <color theme="3"/>
      <name val="等线"/>
      <charset val="134"/>
      <scheme val="minor"/>
    </font>
    <font>
      <i/>
      <sz val="11"/>
      <color rgb="FF7F7F7F"/>
      <name val="等线"/>
      <charset val="0"/>
      <scheme val="minor"/>
    </font>
    <font>
      <b/>
      <sz val="13"/>
      <color theme="3"/>
      <name val="等线"/>
      <charset val="134"/>
      <scheme val="minor"/>
    </font>
    <font>
      <b/>
      <sz val="11"/>
      <color theme="1"/>
      <name val="等线"/>
      <charset val="0"/>
      <scheme val="minor"/>
    </font>
    <font>
      <b/>
      <sz val="11"/>
      <color rgb="FFFFFFFF"/>
      <name val="等线"/>
      <charset val="0"/>
      <scheme val="minor"/>
    </font>
    <font>
      <sz val="11"/>
      <color rgb="FF9C0006"/>
      <name val="等线"/>
      <charset val="0"/>
      <scheme val="minor"/>
    </font>
    <font>
      <sz val="11"/>
      <color theme="0"/>
      <name val="等线"/>
      <charset val="0"/>
      <scheme val="minor"/>
    </font>
    <font>
      <sz val="11"/>
      <color theme="1"/>
      <name val="等线"/>
      <charset val="0"/>
      <scheme val="minor"/>
    </font>
    <font>
      <sz val="11"/>
      <color rgb="FFFA7D00"/>
      <name val="等线"/>
      <charset val="0"/>
      <scheme val="minor"/>
    </font>
    <font>
      <sz val="11"/>
      <color rgb="FF3F3F76"/>
      <name val="等线"/>
      <charset val="0"/>
      <scheme val="minor"/>
    </font>
    <font>
      <sz val="11"/>
      <color rgb="FFFF000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9C6500"/>
      <name val="等线"/>
      <charset val="0"/>
      <scheme val="minor"/>
    </font>
    <font>
      <b/>
      <sz val="11"/>
      <color rgb="FF3F3F3F"/>
      <name val="等线"/>
      <charset val="0"/>
      <scheme val="minor"/>
    </font>
    <font>
      <b/>
      <sz val="11"/>
      <color rgb="FFFA7D00"/>
      <name val="等线"/>
      <charset val="0"/>
      <scheme val="minor"/>
    </font>
    <font>
      <sz val="11"/>
      <color rgb="FF006100"/>
      <name val="等线"/>
      <charset val="0"/>
      <scheme val="minor"/>
    </font>
  </fonts>
  <fills count="35">
    <fill>
      <patternFill patternType="none"/>
    </fill>
    <fill>
      <patternFill patternType="gray125"/>
    </fill>
    <fill>
      <patternFill patternType="solid">
        <fgColor theme="4" tint="0.799951170384838"/>
        <bgColor indexed="64"/>
      </patternFill>
    </fill>
    <fill>
      <patternFill patternType="solid">
        <fgColor theme="7" tint="0.799951170384838"/>
        <bgColor indexed="64"/>
      </patternFill>
    </fill>
    <fill>
      <patternFill patternType="solid">
        <fgColor rgb="FFFFFFCC"/>
        <bgColor indexed="64"/>
      </patternFill>
    </fill>
    <fill>
      <patternFill patternType="solid">
        <fgColor rgb="FFA5A5A5"/>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4"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5"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3" applyNumberFormat="0" applyFont="0" applyAlignment="0" applyProtection="0">
      <alignment vertical="center"/>
    </xf>
    <xf numFmtId="0" fontId="12" fillId="7"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4" applyNumberFormat="0" applyFill="0" applyAlignment="0" applyProtection="0">
      <alignment vertical="center"/>
    </xf>
    <xf numFmtId="0" fontId="8" fillId="0" borderId="4" applyNumberFormat="0" applyFill="0" applyAlignment="0" applyProtection="0">
      <alignment vertical="center"/>
    </xf>
    <xf numFmtId="0" fontId="12" fillId="13" borderId="0" applyNumberFormat="0" applyBorder="0" applyAlignment="0" applyProtection="0">
      <alignment vertical="center"/>
    </xf>
    <xf numFmtId="0" fontId="19" fillId="0" borderId="9" applyNumberFormat="0" applyFill="0" applyAlignment="0" applyProtection="0">
      <alignment vertical="center"/>
    </xf>
    <xf numFmtId="0" fontId="12" fillId="16" borderId="0" applyNumberFormat="0" applyBorder="0" applyAlignment="0" applyProtection="0">
      <alignment vertical="center"/>
    </xf>
    <xf numFmtId="0" fontId="21" fillId="19" borderId="10" applyNumberFormat="0" applyAlignment="0" applyProtection="0">
      <alignment vertical="center"/>
    </xf>
    <xf numFmtId="0" fontId="22" fillId="19" borderId="8" applyNumberFormat="0" applyAlignment="0" applyProtection="0">
      <alignment vertical="center"/>
    </xf>
    <xf numFmtId="0" fontId="10" fillId="5" borderId="6" applyNumberFormat="0" applyAlignment="0" applyProtection="0">
      <alignment vertical="center"/>
    </xf>
    <xf numFmtId="0" fontId="13" fillId="23" borderId="0" applyNumberFormat="0" applyBorder="0" applyAlignment="0" applyProtection="0">
      <alignment vertical="center"/>
    </xf>
    <xf numFmtId="0" fontId="12" fillId="21" borderId="0" applyNumberFormat="0" applyBorder="0" applyAlignment="0" applyProtection="0">
      <alignment vertical="center"/>
    </xf>
    <xf numFmtId="0" fontId="14" fillId="0" borderId="7" applyNumberFormat="0" applyFill="0" applyAlignment="0" applyProtection="0">
      <alignment vertical="center"/>
    </xf>
    <xf numFmtId="0" fontId="9" fillId="0" borderId="5" applyNumberFormat="0" applyFill="0" applyAlignment="0" applyProtection="0">
      <alignment vertical="center"/>
    </xf>
    <xf numFmtId="0" fontId="23" fillId="26" borderId="0" applyNumberFormat="0" applyBorder="0" applyAlignment="0" applyProtection="0">
      <alignment vertical="center"/>
    </xf>
    <xf numFmtId="0" fontId="20" fillId="18" borderId="0" applyNumberFormat="0" applyBorder="0" applyAlignment="0" applyProtection="0">
      <alignment vertical="center"/>
    </xf>
    <xf numFmtId="0" fontId="13" fillId="27" borderId="0" applyNumberFormat="0" applyBorder="0" applyAlignment="0" applyProtection="0">
      <alignment vertical="center"/>
    </xf>
    <xf numFmtId="0" fontId="12" fillId="12" borderId="0" applyNumberFormat="0" applyBorder="0" applyAlignment="0" applyProtection="0">
      <alignment vertical="center"/>
    </xf>
    <xf numFmtId="0" fontId="13" fillId="25" borderId="0" applyNumberFormat="0" applyBorder="0" applyAlignment="0" applyProtection="0">
      <alignment vertical="center"/>
    </xf>
    <xf numFmtId="0" fontId="13" fillId="20" borderId="0" applyNumberFormat="0" applyBorder="0" applyAlignment="0" applyProtection="0">
      <alignment vertical="center"/>
    </xf>
    <xf numFmtId="0" fontId="13" fillId="30" borderId="0" applyNumberFormat="0" applyBorder="0" applyAlignment="0" applyProtection="0">
      <alignment vertical="center"/>
    </xf>
    <xf numFmtId="0" fontId="13" fillId="29" borderId="0" applyNumberFormat="0" applyBorder="0" applyAlignment="0" applyProtection="0">
      <alignment vertical="center"/>
    </xf>
    <xf numFmtId="0" fontId="12" fillId="28" borderId="0" applyNumberFormat="0" applyBorder="0" applyAlignment="0" applyProtection="0">
      <alignment vertical="center"/>
    </xf>
    <xf numFmtId="0" fontId="12" fillId="10" borderId="0" applyNumberFormat="0" applyBorder="0" applyAlignment="0" applyProtection="0">
      <alignment vertical="center"/>
    </xf>
    <xf numFmtId="0" fontId="13" fillId="17" borderId="0" applyNumberFormat="0" applyBorder="0" applyAlignment="0" applyProtection="0">
      <alignment vertical="center"/>
    </xf>
    <xf numFmtId="0" fontId="13" fillId="24" borderId="0" applyNumberFormat="0" applyBorder="0" applyAlignment="0" applyProtection="0">
      <alignment vertical="center"/>
    </xf>
    <xf numFmtId="0" fontId="12" fillId="32" borderId="0" applyNumberFormat="0" applyBorder="0" applyAlignment="0" applyProtection="0">
      <alignment vertical="center"/>
    </xf>
    <xf numFmtId="0" fontId="13" fillId="31" borderId="0" applyNumberFormat="0" applyBorder="0" applyAlignment="0" applyProtection="0">
      <alignment vertical="center"/>
    </xf>
    <xf numFmtId="0" fontId="12" fillId="22" borderId="0" applyNumberFormat="0" applyBorder="0" applyAlignment="0" applyProtection="0">
      <alignment vertical="center"/>
    </xf>
    <xf numFmtId="0" fontId="12" fillId="33" borderId="0" applyNumberFormat="0" applyBorder="0" applyAlignment="0" applyProtection="0">
      <alignment vertical="center"/>
    </xf>
    <xf numFmtId="0" fontId="13" fillId="34" borderId="0" applyNumberFormat="0" applyBorder="0" applyAlignment="0" applyProtection="0">
      <alignment vertical="center"/>
    </xf>
    <xf numFmtId="0" fontId="12" fillId="15" borderId="0" applyNumberFormat="0" applyBorder="0" applyAlignment="0" applyProtection="0">
      <alignment vertical="center"/>
    </xf>
  </cellStyleXfs>
  <cellXfs count="28">
    <xf numFmtId="0" fontId="0" fillId="0" borderId="0" xfId="0"/>
    <xf numFmtId="0" fontId="0" fillId="0" borderId="0" xfId="0" applyAlignment="1" applyProtection="1">
      <alignment horizontal="center"/>
      <protection locked="0"/>
    </xf>
    <xf numFmtId="177" fontId="0" fillId="0" borderId="0" xfId="0" applyNumberFormat="1" applyAlignment="1" applyProtection="1">
      <alignment horizontal="center"/>
      <protection locked="0"/>
    </xf>
    <xf numFmtId="0" fontId="0" fillId="0" borderId="0" xfId="0" applyProtection="1">
      <protection hidden="1"/>
    </xf>
    <xf numFmtId="0" fontId="1" fillId="2" borderId="1" xfId="0" applyFont="1" applyFill="1" applyBorder="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177" fontId="2" fillId="2" borderId="1"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177" fontId="2" fillId="0" borderId="1" xfId="0" applyNumberFormat="1" applyFont="1" applyBorder="1" applyAlignment="1" applyProtection="1">
      <alignment horizontal="center" vertical="center" wrapText="1"/>
      <protection locked="0"/>
    </xf>
    <xf numFmtId="0" fontId="0" fillId="0" borderId="0" xfId="0" applyProtection="1">
      <protection locked="0"/>
    </xf>
    <xf numFmtId="49" fontId="0" fillId="0" borderId="0" xfId="0" applyNumberFormat="1" applyProtection="1">
      <protection locked="0"/>
    </xf>
    <xf numFmtId="49" fontId="2" fillId="2" borderId="1" xfId="0" applyNumberFormat="1" applyFont="1" applyFill="1" applyBorder="1" applyAlignment="1" applyProtection="1">
      <alignment horizontal="center" vertical="center" wrapText="1"/>
      <protection hidden="1"/>
    </xf>
    <xf numFmtId="49" fontId="2" fillId="0" borderId="1" xfId="0" applyNumberFormat="1" applyFont="1" applyBorder="1" applyAlignment="1" applyProtection="1">
      <alignment horizontal="center" vertical="center" wrapText="1"/>
      <protection locked="0"/>
    </xf>
    <xf numFmtId="0" fontId="0" fillId="0" borderId="1" xfId="0" applyBorder="1" applyProtection="1">
      <protection locked="0"/>
    </xf>
    <xf numFmtId="176" fontId="2" fillId="0" borderId="1" xfId="0" applyNumberFormat="1" applyFont="1" applyBorder="1" applyAlignment="1" applyProtection="1">
      <alignment horizontal="center" vertical="center" wrapText="1"/>
      <protection locked="0"/>
    </xf>
    <xf numFmtId="0" fontId="3" fillId="0" borderId="0" xfId="0" applyFont="1" applyAlignment="1" applyProtection="1">
      <alignment wrapText="1"/>
      <protection hidden="1"/>
    </xf>
    <xf numFmtId="49" fontId="3" fillId="0" borderId="0" xfId="0" applyNumberFormat="1" applyFont="1" applyAlignment="1" applyProtection="1">
      <alignment wrapText="1"/>
      <protection hidden="1"/>
    </xf>
    <xf numFmtId="0" fontId="3" fillId="0" borderId="0" xfId="0" applyFont="1" applyAlignment="1" applyProtection="1">
      <alignment horizontal="center" wrapText="1"/>
      <protection hidden="1"/>
    </xf>
    <xf numFmtId="0" fontId="3" fillId="0" borderId="0" xfId="0" applyFont="1" applyAlignment="1" applyProtection="1">
      <alignment horizontal="center" vertical="center" wrapText="1"/>
      <protection hidden="1"/>
    </xf>
    <xf numFmtId="0" fontId="1" fillId="2" borderId="1" xfId="0"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1" xfId="0" applyFont="1" applyFill="1" applyBorder="1" applyAlignment="1" applyProtection="1">
      <alignment horizontal="left" vertical="center" wrapText="1"/>
      <protection hidden="1"/>
    </xf>
    <xf numFmtId="49" fontId="4" fillId="0" borderId="1" xfId="0" applyNumberFormat="1" applyFont="1" applyBorder="1" applyAlignment="1" applyProtection="1">
      <alignment vertical="center" wrapText="1"/>
      <protection locked="0"/>
    </xf>
    <xf numFmtId="0" fontId="2" fillId="2" borderId="2" xfId="0" applyFont="1" applyFill="1" applyBorder="1" applyAlignment="1" applyProtection="1">
      <alignment horizontal="left" vertical="center" wrapText="1"/>
      <protection hidden="1"/>
    </xf>
    <xf numFmtId="49" fontId="2" fillId="3" borderId="1" xfId="0" applyNumberFormat="1"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tabSelected="1" workbookViewId="0">
      <selection activeCell="D6" sqref="D6"/>
    </sheetView>
  </sheetViews>
  <sheetFormatPr defaultColWidth="8.88333333333333" defaultRowHeight="12" outlineLevelRow="5" outlineLevelCol="7"/>
  <cols>
    <col min="1" max="1" width="15.8833333333333" style="16" customWidth="1"/>
    <col min="2" max="2" width="14.3333333333333" style="16" customWidth="1"/>
    <col min="3" max="3" width="31.8833333333333" style="16" customWidth="1"/>
    <col min="4" max="4" width="43.6666666666667" style="16" customWidth="1"/>
    <col min="5" max="5" width="20.3333333333333" style="16" customWidth="1"/>
    <col min="6" max="6" width="35.3333333333333" style="17" customWidth="1"/>
    <col min="7" max="7" width="9.66666666666667" style="18" customWidth="1"/>
    <col min="8" max="8" width="12" style="19" customWidth="1"/>
    <col min="9" max="16384" width="8.88333333333333" style="16"/>
  </cols>
  <sheetData>
    <row r="1" ht="14.25" spans="1:8">
      <c r="A1" s="20" t="s">
        <v>0</v>
      </c>
      <c r="B1" s="20" t="s">
        <v>1</v>
      </c>
      <c r="C1" s="20" t="s">
        <v>2</v>
      </c>
      <c r="D1" s="20" t="s">
        <v>3</v>
      </c>
      <c r="E1" s="20" t="s">
        <v>4</v>
      </c>
      <c r="F1" s="21" t="s">
        <v>5</v>
      </c>
      <c r="G1" s="20" t="s">
        <v>6</v>
      </c>
      <c r="H1" s="20" t="s">
        <v>7</v>
      </c>
    </row>
    <row r="2" ht="120.75" customHeight="1" spans="1:8">
      <c r="A2" s="5" t="s">
        <v>8</v>
      </c>
      <c r="B2" s="5" t="s">
        <v>9</v>
      </c>
      <c r="C2" s="22" t="s">
        <v>10</v>
      </c>
      <c r="D2" s="22" t="s">
        <v>11</v>
      </c>
      <c r="E2" s="23" t="s">
        <v>12</v>
      </c>
      <c r="F2" s="24"/>
      <c r="G2" s="5" t="s">
        <v>13</v>
      </c>
      <c r="H2" s="5" t="s">
        <v>14</v>
      </c>
    </row>
    <row r="3" ht="42.75" spans="1:8">
      <c r="A3" s="5"/>
      <c r="B3" s="5"/>
      <c r="C3" s="23" t="s">
        <v>15</v>
      </c>
      <c r="D3" s="25" t="s">
        <v>16</v>
      </c>
      <c r="E3" s="22" t="s">
        <v>17</v>
      </c>
      <c r="F3" s="26">
        <f>SUM('C0612'!B3:B6)</f>
        <v>0</v>
      </c>
      <c r="G3" s="5" t="s">
        <v>18</v>
      </c>
      <c r="H3" s="27" t="s">
        <v>14</v>
      </c>
    </row>
    <row r="4" ht="89.25" customHeight="1" spans="1:8">
      <c r="A4" s="5"/>
      <c r="B4" s="5"/>
      <c r="C4" s="22" t="s">
        <v>19</v>
      </c>
      <c r="D4" s="22" t="s">
        <v>20</v>
      </c>
      <c r="E4" s="23" t="s">
        <v>21</v>
      </c>
      <c r="F4" s="24"/>
      <c r="G4" s="5" t="s">
        <v>13</v>
      </c>
      <c r="H4" s="5" t="s">
        <v>14</v>
      </c>
    </row>
    <row r="5" ht="43.8" customHeight="1" spans="1:8">
      <c r="A5" s="5"/>
      <c r="B5" s="5"/>
      <c r="C5" s="22" t="s">
        <v>22</v>
      </c>
      <c r="D5" s="22" t="s">
        <v>23</v>
      </c>
      <c r="E5" s="22" t="s">
        <v>24</v>
      </c>
      <c r="F5" s="26">
        <f>COUNTA('C0614'!B:B)-1</f>
        <v>0</v>
      </c>
      <c r="G5" s="5" t="s">
        <v>25</v>
      </c>
      <c r="H5" s="5" t="s">
        <v>14</v>
      </c>
    </row>
    <row r="6" ht="165" customHeight="1" spans="1:8">
      <c r="A6" s="5"/>
      <c r="B6" s="5"/>
      <c r="C6" s="22" t="s">
        <v>26</v>
      </c>
      <c r="D6" s="22" t="s">
        <v>27</v>
      </c>
      <c r="E6" s="22" t="s">
        <v>28</v>
      </c>
      <c r="F6" s="26">
        <f>SUM('C0617'!D:D)</f>
        <v>0</v>
      </c>
      <c r="G6" s="5" t="s">
        <v>29</v>
      </c>
      <c r="H6" s="5" t="s">
        <v>14</v>
      </c>
    </row>
  </sheetData>
  <sheetProtection password="CCED" sheet="1" objects="1"/>
  <mergeCells count="2">
    <mergeCell ref="A2:A6"/>
    <mergeCell ref="B2:B6"/>
  </mergeCells>
  <dataValidations count="3">
    <dataValidation type="textLength" operator="lessThanOrEqual" allowBlank="1" showInputMessage="1" showErrorMessage="1" prompt="请输入660以内字符" sqref="F2">
      <formula1>660</formula1>
    </dataValidation>
    <dataValidation type="textLength" operator="lessThanOrEqual" allowBlank="1" showInputMessage="1" showErrorMessage="1" prompt="请输入350以内字符" sqref="F4">
      <formula1>350</formula1>
    </dataValidation>
    <dataValidation allowBlank="1" showInputMessage="1" showErrorMessage="1" sqref="F3"/>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B10" sqref="B10"/>
    </sheetView>
  </sheetViews>
  <sheetFormatPr defaultColWidth="9" defaultRowHeight="14.25" outlineLevelRow="5" outlineLevelCol="1"/>
  <cols>
    <col min="1" max="1" width="14.6666666666667" style="3" customWidth="1"/>
    <col min="2" max="2" width="41.6666666666667" style="3" customWidth="1"/>
    <col min="3" max="16384" width="9" style="3"/>
  </cols>
  <sheetData>
    <row r="1" ht="37.95" customHeight="1" spans="1:2">
      <c r="A1" s="4" t="s">
        <v>30</v>
      </c>
      <c r="B1" s="4"/>
    </row>
    <row r="2" spans="1:2">
      <c r="A2" s="5" t="s">
        <v>31</v>
      </c>
      <c r="B2" s="5" t="s">
        <v>32</v>
      </c>
    </row>
    <row r="3" ht="16.2" customHeight="1" spans="1:2">
      <c r="A3" s="5">
        <v>2016</v>
      </c>
      <c r="B3" s="15"/>
    </row>
    <row r="4" spans="1:2">
      <c r="A4" s="5">
        <v>2017</v>
      </c>
      <c r="B4" s="15"/>
    </row>
    <row r="5" spans="1:2">
      <c r="A5" s="5">
        <v>2018</v>
      </c>
      <c r="B5" s="15"/>
    </row>
    <row r="6" spans="1:2">
      <c r="A6" s="5">
        <v>2019</v>
      </c>
      <c r="B6" s="15"/>
    </row>
  </sheetData>
  <sheetProtection algorithmName="SHA-512" hashValue="7fmiSNP5PpI9yZ8TmUQA1EIgimqg3vdFRJHu7nwIUnatgZ8ZL8R416/wpL2FqKkC5Wxe5S9kvaLRk9naSPcizw==" saltValue="waAA6oloLizw4bO5ljPL4A==" spinCount="100000" sheet="1" objects="1" scenarios="1"/>
  <mergeCells count="1">
    <mergeCell ref="A1:B1"/>
  </mergeCells>
  <dataValidations count="2">
    <dataValidation type="textLength" operator="lessThanOrEqual" allowBlank="1" showInputMessage="1" showErrorMessage="1" sqref="A1:A6 B1:B2">
      <formula1>100</formula1>
    </dataValidation>
    <dataValidation type="decimal" operator="lessThanOrEqual" allowBlank="1" showInputMessage="1" showErrorMessage="1" prompt="请输入数字！" sqref="B3:B6">
      <formula1>100000000</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workbookViewId="0">
      <selection activeCell="F4" sqref="F4"/>
    </sheetView>
  </sheetViews>
  <sheetFormatPr defaultColWidth="9" defaultRowHeight="14.25" outlineLevelRow="5" outlineLevelCol="6"/>
  <cols>
    <col min="1" max="1" width="7.10833333333333" style="10" customWidth="1"/>
    <col min="2" max="2" width="33.6666666666667" style="10" customWidth="1"/>
    <col min="3" max="3" width="15.2166666666667" style="10" customWidth="1"/>
    <col min="4" max="4" width="21.2166666666667" style="10" customWidth="1"/>
    <col min="5" max="5" width="19" style="11" customWidth="1"/>
    <col min="6" max="6" width="29.2166666666667" style="10" customWidth="1"/>
    <col min="7" max="7" width="18.4416666666667" style="10" customWidth="1"/>
    <col min="8" max="16384" width="9" style="3"/>
  </cols>
  <sheetData>
    <row r="1" ht="27" customHeight="1" spans="1:7">
      <c r="A1" s="4" t="s">
        <v>33</v>
      </c>
      <c r="B1" s="4"/>
      <c r="C1" s="4"/>
      <c r="D1" s="4"/>
      <c r="E1" s="4"/>
      <c r="F1" s="4"/>
      <c r="G1" s="4"/>
    </row>
    <row r="2" ht="19.5" customHeight="1" spans="1:7">
      <c r="A2" s="5" t="s">
        <v>34</v>
      </c>
      <c r="B2" s="5" t="s">
        <v>35</v>
      </c>
      <c r="C2" s="5" t="s">
        <v>36</v>
      </c>
      <c r="D2" s="5" t="s">
        <v>37</v>
      </c>
      <c r="E2" s="12" t="s">
        <v>38</v>
      </c>
      <c r="F2" s="5" t="s">
        <v>39</v>
      </c>
      <c r="G2" s="5" t="s">
        <v>40</v>
      </c>
    </row>
    <row r="3" spans="1:7">
      <c r="A3" s="7">
        <v>1</v>
      </c>
      <c r="B3" s="8"/>
      <c r="C3" s="8"/>
      <c r="D3" s="8"/>
      <c r="E3" s="13"/>
      <c r="F3" s="8"/>
      <c r="G3" s="14"/>
    </row>
    <row r="4" spans="1:7">
      <c r="A4" s="7">
        <v>2</v>
      </c>
      <c r="B4" s="8"/>
      <c r="C4" s="8"/>
      <c r="D4" s="8"/>
      <c r="E4" s="13"/>
      <c r="F4" s="8"/>
      <c r="G4" s="14"/>
    </row>
    <row r="5" spans="1:7">
      <c r="A5" s="7">
        <v>3</v>
      </c>
      <c r="B5" s="8"/>
      <c r="C5" s="8"/>
      <c r="D5" s="8"/>
      <c r="E5" s="13"/>
      <c r="F5" s="8"/>
      <c r="G5" s="14"/>
    </row>
    <row r="6" spans="1:7">
      <c r="A6" s="7">
        <v>4</v>
      </c>
      <c r="B6" s="8"/>
      <c r="C6" s="8"/>
      <c r="D6" s="8"/>
      <c r="E6" s="13"/>
      <c r="F6" s="8"/>
      <c r="G6" s="14"/>
    </row>
  </sheetData>
  <sheetProtection password="CCED" sheet="1" objects="1"/>
  <mergeCells count="1">
    <mergeCell ref="A1:G1"/>
  </mergeCells>
  <dataValidations count="3">
    <dataValidation type="textLength" operator="lessThanOrEqual" allowBlank="1" showInputMessage="1" showErrorMessage="1" sqref="A$1:A$1048576">
      <formula1>100</formula1>
    </dataValidation>
    <dataValidation type="textLength" operator="lessThanOrEqual" allowBlank="1" showInputMessage="1" showErrorMessage="1" sqref="G$1:G$1048576">
      <formula1>60</formula1>
    </dataValidation>
    <dataValidation allowBlank="1" showInputMessage="1" showErrorMessage="1" sqref="B$1:F$1048576"/>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C37" sqref="C37"/>
    </sheetView>
  </sheetViews>
  <sheetFormatPr defaultColWidth="9" defaultRowHeight="14.25" outlineLevelRow="5" outlineLevelCol="3"/>
  <cols>
    <col min="1" max="2" width="9" style="1"/>
    <col min="3" max="3" width="41.1083333333333" style="1" customWidth="1"/>
    <col min="4" max="4" width="17.8833333333333" style="2" customWidth="1"/>
    <col min="5" max="16384" width="9" style="3"/>
  </cols>
  <sheetData>
    <row r="1" ht="29.25" customHeight="1" spans="1:4">
      <c r="A1" s="4" t="s">
        <v>41</v>
      </c>
      <c r="B1" s="4"/>
      <c r="C1" s="4"/>
      <c r="D1" s="4"/>
    </row>
    <row r="2" ht="18.75" customHeight="1" spans="1:4">
      <c r="A2" s="5" t="s">
        <v>34</v>
      </c>
      <c r="B2" s="5" t="s">
        <v>31</v>
      </c>
      <c r="C2" s="5" t="s">
        <v>42</v>
      </c>
      <c r="D2" s="6" t="s">
        <v>43</v>
      </c>
    </row>
    <row r="3" spans="1:4">
      <c r="A3" s="7">
        <v>1</v>
      </c>
      <c r="B3" s="8"/>
      <c r="C3" s="8"/>
      <c r="D3" s="9"/>
    </row>
    <row r="4" spans="1:4">
      <c r="A4" s="7">
        <v>2</v>
      </c>
      <c r="B4" s="8"/>
      <c r="C4" s="8"/>
      <c r="D4" s="9"/>
    </row>
    <row r="5" spans="1:4">
      <c r="A5" s="7">
        <v>3</v>
      </c>
      <c r="B5" s="8"/>
      <c r="C5" s="8"/>
      <c r="D5" s="9"/>
    </row>
    <row r="6" spans="1:4">
      <c r="A6" s="7">
        <v>4</v>
      </c>
      <c r="B6" s="8"/>
      <c r="C6" s="8"/>
      <c r="D6" s="9"/>
    </row>
  </sheetData>
  <sheetProtection password="CCED" sheet="1" objects="1"/>
  <mergeCells count="1">
    <mergeCell ref="A1:D1"/>
  </mergeCells>
  <dataValidations count="4">
    <dataValidation allowBlank="1" showInputMessage="1" showErrorMessage="1" sqref="B2 C$1:C$1048576"/>
    <dataValidation type="textLength" operator="lessThanOrEqual" allowBlank="1" showInputMessage="1" showErrorMessage="1" sqref="A2:A1048576">
      <formula1>100</formula1>
    </dataValidation>
    <dataValidation type="list" allowBlank="1" showInputMessage="1" showErrorMessage="1" sqref="B3:B1048576">
      <formula1>"2016,2017,2018,2019"</formula1>
    </dataValidation>
    <dataValidation type="whole" operator="greaterThanOrEqual" allowBlank="1" showInputMessage="1" showErrorMessage="1" prompt="请输入数字！" sqref="D3:D1048576">
      <formula1>0</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A06</vt:lpstr>
      <vt:lpstr>C0612</vt:lpstr>
      <vt:lpstr>C0614</vt:lpstr>
      <vt:lpstr>C0617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铁甲小宝</cp:lastModifiedBy>
  <dcterms:created xsi:type="dcterms:W3CDTF">2015-06-05T18:19:00Z</dcterms:created>
  <dcterms:modified xsi:type="dcterms:W3CDTF">2020-01-06T01:58:02Z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